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VL.0095\"/>
    </mc:Choice>
  </mc:AlternateContent>
  <bookViews>
    <workbookView xWindow="0" yWindow="0" windowWidth="20490" windowHeight="6720" tabRatio="812"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график'!$A$1:$L$53</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эфф'!$E:$AJ</definedName>
    <definedName name="Z_405FB23F_FA42_4D3F_8DC6_852FF942657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ЛЭП'!$A$1:$AA$30</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график'!$A$1:$L$53</definedName>
    <definedName name="Z_405FB23F_FA42_4D3F_8DC6_852FF942657D_.wvu.PrintArea" localSheetId="9" hidden="1">'6.2. Паспорт фин осв ввод'!$A$1:$Y$64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эфф'!$E:$AJ</definedName>
    <definedName name="Z_47DFA04F_EE93_4EA7_94C5_F251444C070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ЛЭП'!$A$1:$AA$30</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график'!$A$1:$L$53</definedName>
    <definedName name="Z_47DFA04F_EE93_4EA7_94C5_F251444C0707_.wvu.PrintArea" localSheetId="9" hidden="1">'6.2. Паспорт фин осв ввод'!$A$1:$Y$64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эфф'!$E:$AJ</definedName>
    <definedName name="Z_73429E5A_C19D_403E_B654_8C63C43C7B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ЛЭП'!$A$1:$AA$30</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график'!$A$1:$L$53</definedName>
    <definedName name="Z_73429E5A_C19D_403E_B654_8C63C43C7BA5_.wvu.PrintArea" localSheetId="9" hidden="1">'6.2. Паспорт фин осв ввод'!$A$1:$Y$64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эфф'!$E:$AJ</definedName>
    <definedName name="Z_E92B30E0_DB33_447A_B64B_52FF64938F0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график'!$A$1:$L$53</definedName>
    <definedName name="Z_E92B30E0_DB33_447A_B64B_52FF64938F06_.wvu.PrintArea" localSheetId="9" hidden="1">'6.2. Паспорт фин осв ввод'!$A$1:$Y$64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A15" i="11" l="1"/>
  <c r="A14" i="10"/>
  <c r="A15" i="9"/>
  <c r="A15" i="8"/>
  <c r="A15" i="7"/>
  <c r="E15" i="4"/>
  <c r="A14" i="6"/>
  <c r="A8" i="6"/>
  <c r="A15" i="5"/>
  <c r="A16" i="3"/>
  <c r="A14" i="2"/>
  <c r="D39" i="9" l="1"/>
  <c r="C32" i="9"/>
  <c r="D32" i="9" s="1"/>
  <c r="C37" i="9" l="1"/>
  <c r="D37" i="9" s="1"/>
  <c r="C35" i="9"/>
  <c r="D35" i="9" s="1"/>
  <c r="G42" i="9" l="1"/>
  <c r="H42" i="9" s="1"/>
  <c r="G50" i="9" s="1"/>
  <c r="H50" i="9" s="1"/>
  <c r="G53" i="9" s="1"/>
  <c r="H53" i="9"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32" i="9"/>
  <c r="H32" i="9" s="1"/>
  <c r="G35" i="9" l="1"/>
  <c r="H35" i="9" s="1"/>
  <c r="G37" i="9"/>
  <c r="H37" i="9" s="1"/>
  <c r="A9" i="11"/>
  <c r="A8" i="10"/>
  <c r="A9" i="9"/>
  <c r="A9" i="8"/>
  <c r="A9" i="7"/>
  <c r="A9" i="5"/>
  <c r="E9" i="4"/>
  <c r="A10" i="3"/>
  <c r="A8" i="2"/>
  <c r="A5" i="9" l="1"/>
  <c r="A5" i="11" l="1"/>
  <c r="A4" i="10"/>
  <c r="A5" i="8"/>
  <c r="A5" i="7"/>
  <c r="A4" i="6"/>
  <c r="A5" i="5"/>
  <c r="A5" i="4"/>
  <c r="A6" i="3"/>
  <c r="A4" i="2"/>
  <c r="A11" i="10" l="1"/>
  <c r="A12" i="11" s="1"/>
  <c r="A11" i="2"/>
  <c r="A13" i="3" s="1"/>
  <c r="A12" i="5" s="1"/>
</calcChain>
</file>

<file path=xl/sharedStrings.xml><?xml version="1.0" encoding="utf-8"?>
<sst xmlns="http://schemas.openxmlformats.org/spreadsheetml/2006/main" count="1258" uniqueCount="653">
  <si>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</si>
  <si>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</si>
  <si>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</si>
  <si>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</si>
  <si>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</si>
  <si>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</si>
  <si>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</si>
  <si>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</si>
  <si>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</si>
  <si>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</si>
  <si>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</si>
  <si>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</si>
  <si>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</si>
  <si>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</si>
  <si>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</si>
  <si>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</si>
  <si>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</si>
  <si>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</si>
  <si>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</si>
  <si>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</si>
  <si>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</si>
  <si>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</si>
  <si>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</si>
  <si>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</si>
  <si>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</si>
  <si>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</si>
  <si>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</si>
  <si>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</si>
  <si>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</si>
  <si>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</si>
  <si>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</si>
  <si>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</si>
  <si>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</si>
  <si>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</si>
  <si>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</si>
  <si>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</si>
  <si>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</si>
  <si>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</si>
  <si>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</si>
  <si>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</si>
  <si>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</si>
  <si>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</si>
  <si>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</si>
  <si>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</si>
  <si>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</si>
  <si>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</si>
  <si>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</si>
  <si>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</si>
  <si>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</si>
  <si>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</si>
  <si>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</si>
  <si>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</si>
  <si>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</si>
  <si>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</si>
  <si>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</si>
  <si>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</si>
  <si>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</si>
  <si>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</si>
  <si>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</si>
  <si>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</si>
  <si>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</si>
  <si>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</si>
  <si>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</si>
  <si>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</si>
  <si>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</si>
  <si>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</si>
  <si>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</si>
  <si>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</si>
  <si>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</si>
  <si>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</si>
  <si>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</si>
  <si>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</si>
  <si>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</si>
  <si>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</si>
  <si>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</si>
  <si>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</si>
  <si>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</si>
  <si>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</si>
  <si>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</si>
  <si>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</si>
  <si>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</si>
  <si>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</si>
  <si>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</si>
  <si>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</si>
  <si>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</si>
  <si>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</si>
  <si>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</si>
  <si>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</si>
  <si>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</si>
  <si>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</si>
  <si>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</si>
  <si>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</si>
  <si>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</si>
  <si>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</si>
  <si>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</si>
  <si>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</si>
  <si>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</si>
  <si>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</si>
  <si>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</si>
  <si>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</si>
  <si>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</si>
  <si>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</si>
  <si>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</si>
  <si>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</si>
  <si>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</si>
  <si>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</si>
  <si>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</si>
  <si>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</si>
  <si>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</si>
  <si>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</si>
  <si>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</si>
  <si>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</si>
  <si>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</si>
  <si>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</si>
  <si>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</si>
  <si>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</si>
  <si>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</si>
  <si>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</si>
  <si>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</si>
  <si>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</si>
  <si>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</si>
  <si>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</si>
  <si>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</si>
  <si>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</si>
  <si>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</si>
  <si>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</si>
  <si>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</si>
  <si>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</si>
  <si>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</si>
  <si>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</si>
  <si>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</si>
  <si>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</si>
  <si>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</si>
  <si>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</si>
  <si>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</si>
  <si>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</si>
  <si>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</si>
  <si>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</si>
  <si>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</si>
  <si>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</si>
  <si>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</si>
  <si>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</si>
  <si>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</si>
  <si>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</si>
  <si>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</si>
  <si>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</si>
  <si>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</si>
  <si>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</si>
  <si>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</si>
  <si>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</si>
  <si>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</si>
  <si>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</si>
  <si>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</si>
  <si>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</si>
  <si>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</si>
  <si>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</si>
  <si>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</si>
  <si>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</si>
  <si>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</si>
  <si>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</si>
  <si>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</si>
  <si>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</si>
  <si>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</si>
  <si>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</si>
  <si>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</si>
  <si>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</si>
  <si>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</si>
  <si>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</si>
  <si>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</si>
  <si>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</si>
  <si>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</si>
  <si>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</si>
  <si>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</si>
  <si>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</si>
  <si>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</si>
  <si>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</si>
  <si>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</si>
  <si>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</si>
  <si>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</si>
  <si>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</si>
  <si>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</si>
  <si>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</si>
  <si>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</si>
  <si>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</si>
  <si>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</si>
  <si>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</si>
  <si>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</si>
  <si>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</si>
  <si>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</si>
  <si>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</si>
  <si>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</si>
  <si>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</si>
  <si>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</si>
  <si>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</si>
  <si>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</si>
  <si>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</si>
  <si>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</si>
  <si>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</si>
  <si>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</si>
  <si>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</si>
  <si>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</si>
  <si>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</si>
  <si>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</si>
  <si>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</si>
  <si>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</si>
  <si>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</si>
  <si>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</si>
  <si>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</si>
  <si>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</si>
  <si>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</si>
  <si>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</si>
  <si>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</si>
  <si>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</si>
  <si>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</si>
  <si>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</si>
  <si>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</si>
  <si>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</si>
  <si>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</si>
  <si>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</si>
  <si>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</si>
  <si>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</si>
  <si>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</si>
  <si>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</si>
  <si>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</si>
  <si>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</si>
  <si>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</si>
  <si>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</si>
  <si>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</si>
  <si>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</si>
  <si>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</si>
  <si>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</si>
  <si>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</si>
  <si>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</si>
  <si>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</si>
  <si>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</si>
  <si>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</si>
  <si>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</si>
  <si>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</si>
  <si>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</si>
  <si>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</si>
  <si>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</si>
  <si>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</si>
  <si>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</si>
  <si>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</si>
  <si>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</si>
  <si>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</si>
  <si>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</si>
  <si>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</si>
  <si>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</si>
  <si>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</si>
  <si>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</si>
  <si>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</si>
  <si>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</si>
  <si>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</si>
  <si>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</si>
  <si>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</si>
  <si>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</si>
  <si>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</si>
  <si>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</si>
  <si>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</si>
  <si>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</si>
  <si>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</si>
  <si>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</si>
  <si>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</si>
  <si>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</si>
  <si>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</si>
  <si>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</si>
  <si>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</si>
  <si>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</si>
  <si>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</si>
  <si>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</si>
  <si>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</si>
  <si>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</si>
  <si>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</si>
  <si>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</si>
  <si>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</si>
  <si>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</si>
  <si>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</si>
  <si>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</si>
  <si>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</si>
  <si>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</si>
  <si>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</si>
  <si>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</si>
  <si>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</si>
  <si>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</si>
  <si>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</si>
  <si>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</si>
  <si>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</si>
  <si>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</si>
  <si>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</si>
  <si>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</si>
  <si>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</si>
  <si>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</si>
  <si>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</si>
  <si>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</si>
  <si>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</si>
  <si>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</si>
  <si>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</si>
  <si>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</si>
  <si>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</si>
  <si>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</si>
  <si>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</si>
  <si>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</si>
  <si>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</si>
  <si>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</si>
  <si>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</si>
  <si>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</si>
  <si>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</si>
  <si>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</si>
  <si>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</si>
  <si>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</si>
  <si>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</si>
  <si>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</si>
  <si>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</si>
  <si>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</si>
  <si>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</si>
  <si>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</si>
  <si>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</si>
  <si>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</si>
  <si>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</si>
  <si>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</si>
  <si>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</si>
  <si>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</si>
  <si>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</si>
  <si>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</si>
  <si>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</si>
  <si>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</si>
  <si>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</si>
  <si>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</si>
  <si>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</si>
  <si>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</si>
  <si>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</si>
  <si>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</si>
  <si>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</si>
  <si>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</si>
  <si>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</si>
  <si>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</si>
  <si>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</si>
  <si>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</si>
  <si>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</si>
  <si>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</si>
  <si>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</si>
  <si>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</si>
  <si>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</si>
  <si>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</si>
  <si>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</si>
  <si>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</si>
  <si>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</si>
  <si>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</si>
  <si>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</si>
  <si>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</si>
  <si>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</si>
  <si>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</si>
  <si>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</si>
  <si>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</si>
  <si>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</si>
  <si>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</si>
  <si>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</si>
  <si>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</si>
  <si>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</si>
  <si>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</si>
  <si>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</si>
  <si>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</si>
  <si>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</si>
  <si>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</si>
  <si>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</si>
  <si>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</si>
  <si>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</si>
  <si>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</si>
  <si>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</si>
  <si>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</si>
  <si>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</si>
  <si>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</si>
  <si>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</si>
  <si>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</si>
  <si>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</si>
  <si>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</si>
  <si>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</si>
  <si>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</si>
  <si>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</si>
  <si>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</si>
  <si>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</si>
  <si>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</si>
  <si>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</si>
  <si>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</si>
  <si>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</si>
  <si>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</si>
  <si>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</si>
  <si>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</si>
  <si>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</si>
  <si>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</si>
  <si>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</si>
  <si>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</si>
  <si>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</si>
  <si>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</si>
  <si>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</si>
  <si>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</si>
  <si>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</si>
  <si>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</si>
  <si>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</si>
  <si>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</si>
  <si>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</si>
  <si>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</si>
  <si>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</si>
  <si>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</si>
  <si>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</si>
  <si>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</si>
  <si>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</si>
  <si>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</si>
  <si>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</si>
  <si>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</si>
  <si>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</si>
  <si>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</si>
  <si>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</si>
  <si>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</si>
  <si>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</si>
  <si>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</si>
  <si>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</si>
  <si>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</si>
  <si>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</si>
  <si>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</si>
  <si>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</si>
  <si>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</si>
  <si>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</si>
  <si>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</si>
  <si>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</si>
  <si>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</si>
  <si>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</si>
  <si>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</si>
  <si>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</si>
  <si>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</si>
  <si>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</si>
  <si>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</si>
  <si>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</si>
  <si>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</si>
  <si>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</si>
  <si>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</si>
  <si>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</si>
  <si>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</si>
  <si>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</si>
  <si>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</si>
  <si>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</si>
  <si>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</si>
  <si>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</si>
  <si>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</si>
  <si>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</si>
  <si>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</si>
  <si>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</si>
  <si>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</si>
  <si>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</si>
  <si>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</si>
  <si>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</si>
  <si>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</si>
  <si>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</si>
  <si>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</si>
  <si>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</si>
  <si>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</si>
  <si>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</si>
  <si>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</si>
  <si>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</si>
  <si>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</si>
  <si>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</si>
  <si>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</si>
  <si>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</si>
  <si>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</si>
  <si>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</si>
  <si>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</si>
  <si>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</si>
  <si>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</si>
  <si>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</si>
  <si>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</si>
  <si>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</si>
  <si>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</si>
  <si>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</si>
  <si>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t>Дальнейшая эксплуатация электрооборудования разрешается до 2019г.</t>
  </si>
  <si>
    <t>Дальнейшая эксплуатация электрооборудования разрешается до 2020г.</t>
  </si>
  <si>
    <t>120/19</t>
  </si>
  <si>
    <t>нет</t>
  </si>
  <si>
    <t>2014</t>
  </si>
  <si>
    <t>2010</t>
  </si>
  <si>
    <t>1980</t>
  </si>
  <si>
    <t>95/16</t>
  </si>
  <si>
    <t>2013</t>
  </si>
  <si>
    <t>1967</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</si>
  <si>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</si>
  <si>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</si>
  <si>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</si>
  <si>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</si>
  <si>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</si>
  <si>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</si>
  <si>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Предварительный расчет стоимости работ</t>
  </si>
  <si>
    <t>ООО "СМУ-9"</t>
  </si>
  <si>
    <t>Дальнейшая эксплуатация электрооборудования разрешается до 2021г.</t>
  </si>
  <si>
    <t>Дальнейшая эксплуатация электрооборудования разрешается до 2018г.</t>
  </si>
  <si>
    <t>Повышение надежности оказываемых услуг в сфере электроэнергетики</t>
  </si>
  <si>
    <t>Расширение просек до ширины охранной зоны ВЛ 110 кВ – 20 метров от крайнего провода до стенки леса в соответствии с требованиями ПУЭ.</t>
  </si>
  <si>
    <t>Не изменятся</t>
  </si>
  <si>
    <t>Отсутствуют</t>
  </si>
  <si>
    <t>Не проводилось (не требуется)</t>
  </si>
  <si>
    <t>Отсутствует</t>
  </si>
  <si>
    <t>ВЛ 110 кВ Горная - Уват с отпайками</t>
  </si>
  <si>
    <t>ВЛ 110 кВ Горная - Косач с отпайкой на ПС Кирсарай</t>
  </si>
  <si>
    <t>ВЛ 110 кВ Иртыш - КС-9-1</t>
  </si>
  <si>
    <t>ВЛ 110 кВ Иртыш - КС-9-2</t>
  </si>
  <si>
    <t>ВЛ 110 кВ Кутарбитка - Байкалово</t>
  </si>
  <si>
    <t>Отпайка на ПС Ингаир от ВЛ 110 кВ Менделеево - КС-8</t>
  </si>
  <si>
    <t>1973</t>
  </si>
  <si>
    <t>1981</t>
  </si>
  <si>
    <t>1984</t>
  </si>
  <si>
    <t>300/48</t>
  </si>
  <si>
    <t>2015</t>
  </si>
  <si>
    <t>мет.</t>
  </si>
  <si>
    <t>Дальнейшая эксплуатация электрооборудования разрешается до 2022г.</t>
  </si>
  <si>
    <t>Разрубка деревьев в объеме 77,79 Га</t>
  </si>
  <si>
    <t>I_TP3600.VL.0095</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</si>
  <si>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</si>
  <si>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</si>
  <si>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</si>
  <si>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110 кВ</t>
  </si>
  <si>
    <t>не применимо</t>
  </si>
  <si>
    <t>Тюм.область</t>
  </si>
  <si>
    <t>Тобольский, Уватский МР</t>
  </si>
  <si>
    <t>не относится</t>
  </si>
  <si>
    <t>П</t>
  </si>
  <si>
    <t>Финансирование  56,306311 млн. руб. с НДС</t>
  </si>
  <si>
    <t xml:space="preserve"> Физические единицы ввода по объекту не предусмотрены</t>
  </si>
  <si>
    <t>2019.0254</t>
  </si>
  <si>
    <t>Реконструкция и техперевооружение электросетевых объектов</t>
  </si>
  <si>
    <t>ВЗ</t>
  </si>
  <si>
    <t>ОЗП</t>
  </si>
  <si>
    <t>31907983471</t>
  </si>
  <si>
    <t>www.roseltorg.ru</t>
  </si>
  <si>
    <t>13.06.2019</t>
  </si>
  <si>
    <t>19.07.2019</t>
  </si>
  <si>
    <t>16.08.2019</t>
  </si>
  <si>
    <t>05.09.2019</t>
  </si>
  <si>
    <t>31.12.2019</t>
  </si>
  <si>
    <t>ООО "М-Сетьстрой"</t>
  </si>
  <si>
    <t>АО  "Россети Тюмень"</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</si>
  <si>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</si>
  <si>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</si>
  <si>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</si>
  <si>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</si>
  <si>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</si>
  <si>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</si>
  <si>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</si>
  <si>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</si>
  <si>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</si>
  <si>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</si>
  <si>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</si>
  <si>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</si>
  <si>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</si>
  <si>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</si>
  <si>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</si>
  <si>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</si>
  <si>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</si>
  <si>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</si>
  <si>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</si>
  <si>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</si>
  <si>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</si>
  <si>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</si>
  <si>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</si>
  <si>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</si>
  <si>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</si>
  <si>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</si>
  <si>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</si>
  <si>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</si>
  <si>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</si>
  <si>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</si>
  <si>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</si>
  <si>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</si>
  <si>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</si>
  <si>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</si>
  <si>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</si>
  <si>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</si>
  <si>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</si>
  <si>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</si>
  <si>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</si>
  <si>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</si>
  <si>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16/2019/155 от 05.09.2019 . ООО "СМУ-9"    в ценах 2019 года с НДС, млн. руб</t>
  </si>
  <si>
    <t xml:space="preserve"> АО "РОССЕТИ ТЮМЕНЬ" Тюменские ЭС</t>
  </si>
  <si>
    <t xml:space="preserve"> </t>
  </si>
  <si>
    <t>12.2020</t>
  </si>
  <si>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</si>
  <si>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</si>
  <si>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</si>
  <si>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</si>
  <si>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</si>
  <si>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</si>
  <si>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</si>
  <si>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</si>
  <si>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0.2 Реконструкция, модернизация, техническое перевооружение</t>
  </si>
  <si>
    <t>ЛЭП, км</t>
  </si>
  <si>
    <t>Не требуется</t>
  </si>
  <si>
    <t>+</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</si>
  <si>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</si>
  <si>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</si>
  <si>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</si>
  <si>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</si>
  <si>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</si>
  <si>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</si>
  <si>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</si>
  <si>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</si>
  <si>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</si>
  <si>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</si>
  <si>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</si>
  <si>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16/2021/56 от 18.05.2021 . ООО "СМУ-9"    в ценах 2021 года с НДС, млн. руб</t>
  </si>
  <si>
    <t xml:space="preserve"> ООО "СМУ-9"</t>
  </si>
  <si>
    <t>от «__» _____ 20__ г. №___</t>
  </si>
  <si>
    <t>Год раскрытия информации:   2022 г</t>
  </si>
  <si>
    <t>АО "РОССЕТИ ТЮМЕНЬ"</t>
  </si>
  <si>
    <t>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</si>
  <si>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t>
  </si>
  <si>
    <t xml:space="preserve">Наименование объекта </t>
  </si>
  <si>
    <t xml:space="preserve"> 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</si>
  <si>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</si>
  <si>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</si>
  <si>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</si>
  <si>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</si>
  <si>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</si>
  <si>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</si>
  <si>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</si>
  <si>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</si>
  <si>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</si>
  <si>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</si>
  <si>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</si>
  <si>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</si>
  <si>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2020.0227</t>
  </si>
  <si>
    <t>СМР</t>
  </si>
  <si>
    <t>Проектно-сметная документация</t>
  </si>
  <si>
    <t>ОК</t>
  </si>
  <si>
    <t>32009338044</t>
  </si>
  <si>
    <t>30.07.2020</t>
  </si>
  <si>
    <t>21.07.2020</t>
  </si>
  <si>
    <t>26.03.2021</t>
  </si>
  <si>
    <t>13.04.2021</t>
  </si>
  <si>
    <t>01.10.2020</t>
  </si>
  <si>
    <t>18.05.2021</t>
  </si>
  <si>
    <t>30.11.2022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</si>
  <si>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</si>
  <si>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"ЛИГНУМ"</t>
  </si>
  <si>
    <t>ООО "Русэнергострой"</t>
  </si>
  <si>
    <t>ООО "РАСТАМ-Экология"</t>
  </si>
  <si>
    <t>ООО "АВАЛОН"</t>
  </si>
  <si>
    <t>ООО "ЛидерЭнергоТранс"</t>
  </si>
  <si>
    <t>ООО "Массив"</t>
  </si>
  <si>
    <t>ООО "Газстройсервис"</t>
  </si>
  <si>
    <t>ООО "Строительные технологии"</t>
  </si>
  <si>
    <t>ИП Утев Михаил Иванович</t>
  </si>
  <si>
    <t>Выполнение проектных работ по расширению просек ВЛ-110 кВ (ВЛ 110 кВ Горная - Уват с отпайками, ВЛ 110 кВ Горная -Косач с отпайкой на ПС Кирсарай, ВЛ 110 кВ Иртыш - КС-9-1, ВЛ 110 кВ Иртыш - КС-9-2, ВЛ 110 кВ Кутарбитка - Байкалово,отпайкана ПС Ингаир отВЛ 110 кВ Менделеево - КС-8 ) Тобольского ТПО филиала АО "Тюменьэнерго" - "Тюменские распределительные сети"</t>
  </si>
  <si>
    <t>Филиал АО "Тюменьэнерго" ТюмЭС</t>
  </si>
  <si>
    <t>Филиал АО "Россети Тюмень" ТюмЭС</t>
  </si>
  <si>
    <t>Выполнение работ по расширению просек ВЛ-110 кВ Тобольского ТПО (ВЛ 110 кВ Горная - Уват с отпайками, ВЛ 110 кВ Горная- Косач с отпайкой на ПС Кирсарай, ВЛ 110 кВ Иртыш - КС-9-1, ВЛ 110 кВ Иртыш - КС-9-2, ВЛ 110 кВ Кутарбитка - Байкалово,отпайка на ПС Ингаир от ВЛ 110 кВ Менделеево - КС-8) Тобольского ТПО филиала АО "Россети Тюмень" -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</si>
</sst>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9"/>
      <name val="Times New Roman"/>
      <family val="1"/>
      <charset val="204"/>
    </font>
    <font>
      <b/>
      <u/>
      <sz val="14"/>
      <name val="Times New Roman"/>
      <family val="1"/>
      <charset val="204"/>
    </font>
    <font>
      <b/>
      <u/>
      <sz val="12"/>
      <color theme="1"/>
      <name val="Times New Roman"/>
      <family val="1"/>
      <charset val="204"/>
    </font>
    <font>
      <vertAlign val="superscript"/>
      <sz val="12"/>
      <color theme="1"/>
      <name val="Times New Roman"/>
      <family val="1"/>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5" borderId="1" xfId="0" applyNumberFormat="1" applyFont="1" applyFill="1" applyBorder="1" applyAlignment="1">
      <alignment horizontal="center" vertical="top"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5"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xf>
    <xf numFmtId="0" fontId="11" fillId="0" borderId="0" xfId="62" applyFont="1" applyFill="1" applyAlignment="1">
      <alignment horizontal="left"/>
    </xf>
    <xf numFmtId="49" fontId="11" fillId="0" borderId="0" xfId="62" applyNumberFormat="1" applyFont="1" applyFill="1" applyBorder="1" applyAlignment="1">
      <alignment horizontal="center" vertical="center"/>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0" fontId="11" fillId="0" borderId="0" xfId="62" applyFont="1" applyFill="1" applyAlignment="1">
      <alignment horizontal="center" vertical="center"/>
    </xf>
    <xf numFmtId="0" fontId="11" fillId="0" borderId="0" xfId="62" applyFont="1" applyFill="1" applyBorder="1" applyAlignment="1">
      <alignment horizontal="left"/>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 xfId="2" applyFont="1" applyBorder="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top" wrapText="1"/>
    </xf>
    <xf numFmtId="0" fontId="11" fillId="25" borderId="1" xfId="62" applyFont="1" applyFill="1" applyBorder="1" applyAlignment="1">
      <alignment horizontal="center" vertical="center"/>
    </xf>
    <xf numFmtId="0" fontId="46" fillId="25" borderId="1" xfId="62" applyFont="1" applyFill="1" applyBorder="1" applyAlignment="1">
      <alignment horizontal="center" vertical="center" wrapText="1"/>
    </xf>
    <xf numFmtId="0" fontId="46" fillId="25" borderId="1" xfId="62" applyFont="1" applyFill="1" applyBorder="1" applyAlignment="1">
      <alignment horizontal="left"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25" borderId="1" xfId="2" applyFont="1" applyFill="1" applyBorder="1"/>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37" fillId="0" borderId="1" xfId="49" applyFont="1" applyFill="1" applyBorder="1" applyAlignment="1">
      <alignment horizontal="center" vertical="center"/>
    </xf>
    <xf numFmtId="0" fontId="37" fillId="0" borderId="0" xfId="49" applyFont="1" applyFill="1"/>
    <xf numFmtId="0" fontId="42" fillId="0" borderId="28" xfId="2" applyFont="1" applyFill="1" applyBorder="1" applyAlignment="1">
      <alignment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Border="1" applyAlignment="1">
      <alignment horizontal="left" vertical="center"/>
    </xf>
    <xf numFmtId="0" fontId="11" fillId="25" borderId="1" xfId="2" applyFont="1" applyFill="1" applyBorder="1" applyAlignment="1">
      <alignment horizontal="center" vertical="center" wrapText="1"/>
    </xf>
    <xf numFmtId="0" fontId="46" fillId="0" borderId="1" xfId="0" applyFont="1" applyBorder="1" applyAlignment="1">
      <alignment horizontal="center" vertical="center" wrapText="1"/>
    </xf>
    <xf numFmtId="0" fontId="46" fillId="25" borderId="1" xfId="0"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171" fontId="11" fillId="0" borderId="1" xfId="69" applyNumberFormat="1" applyFont="1" applyFill="1" applyBorder="1" applyAlignment="1">
      <alignment horizontal="right"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5" xfId="0" applyFont="1" applyBorder="1"/>
    <xf numFmtId="2" fontId="51"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0" fontId="7" fillId="0" borderId="0" xfId="49" applyFont="1"/>
    <xf numFmtId="170" fontId="69" fillId="0" borderId="1" xfId="0" quotePrefix="1" applyNumberFormat="1" applyFont="1" applyFill="1" applyBorder="1" applyAlignment="1">
      <alignment horizontal="center" vertical="center" wrapText="1"/>
    </xf>
    <xf numFmtId="0" fontId="7"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8"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5" fillId="0" borderId="0" xfId="1" applyFont="1" applyAlignment="1">
      <alignment horizontal="center" vertical="center"/>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7" fillId="0" borderId="0" xfId="1" applyFont="1" applyAlignment="1">
      <alignment horizontal="center" vertical="center"/>
    </xf>
    <xf numFmtId="0" fontId="43"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top"/>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0" xfId="1" applyFont="1" applyAlignment="1">
      <alignment horizontal="center" vertic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597</v>
      </c>
      <c r="B5" s="268"/>
      <c r="C5" s="268"/>
      <c r="D5" s="138"/>
      <c r="E5" s="138"/>
      <c r="F5" s="138"/>
      <c r="G5" s="138"/>
      <c r="H5" s="138"/>
      <c r="I5" s="138"/>
      <c r="J5" s="138"/>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538</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0" customFormat="1" ht="18.75" x14ac:dyDescent="0.2">
      <c r="A12" s="274" t="s">
        <v>514</v>
      </c>
      <c r="B12" s="274"/>
      <c r="C12" s="274"/>
      <c r="D12" s="178"/>
      <c r="E12" s="178"/>
      <c r="F12" s="178"/>
      <c r="G12" s="178"/>
      <c r="H12" s="178"/>
      <c r="I12" s="179"/>
      <c r="J12" s="179"/>
      <c r="K12" s="179"/>
      <c r="L12" s="179"/>
      <c r="M12" s="179"/>
      <c r="N12" s="179"/>
      <c r="O12" s="179"/>
      <c r="P12" s="179"/>
      <c r="Q12" s="179"/>
      <c r="R12" s="179"/>
      <c r="S12" s="179"/>
      <c r="T12" s="179"/>
      <c r="U12" s="179"/>
      <c r="V12" s="179"/>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5.25" customHeight="1" x14ac:dyDescent="0.2">
      <c r="A15" s="275" t="s">
        <v>595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457</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5" t="s">
        <v>68</v>
      </c>
      <c r="C20" s="34"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8" t="s">
        <v>327</v>
      </c>
      <c r="C22" s="34" t="s">
        <v>591</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3" t="s">
        <v>65</v>
      </c>
      <c r="C23" s="148" t="s">
        <v>494</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5"/>
      <c r="B24" s="266"/>
      <c r="C24" s="26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35" t="s">
        <v>404</v>
      </c>
      <c r="C25" s="147" t="s">
        <v>519</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35" t="s">
        <v>76</v>
      </c>
      <c r="C26" s="149" t="s">
        <v>520</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35" t="s">
        <v>75</v>
      </c>
      <c r="C27" s="149" t="s">
        <v>521</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35" t="s">
        <v>405</v>
      </c>
      <c r="C28" s="147" t="s">
        <v>488</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35" t="s">
        <v>406</v>
      </c>
      <c r="C29" s="147" t="s">
        <v>488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35" t="s">
        <v>407</v>
      </c>
      <c r="C30" s="147" t="s">
        <v>488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7" t="s">
        <v>408</v>
      </c>
      <c r="C31" s="147" t="s">
        <v>488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7" t="s">
        <v>409</v>
      </c>
      <c r="C32" s="147" t="s">
        <v>488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7" t="s">
        <v>410</v>
      </c>
      <c r="C33" s="147" t="s">
        <v>522</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426</v>
      </c>
      <c r="B34" s="37" t="s">
        <v>411</v>
      </c>
      <c r="C34" s="147" t="s">
        <v>488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414</v>
      </c>
      <c r="B35" s="37" t="s">
        <v>73</v>
      </c>
      <c r="C35" s="184" t="s">
        <v>488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427</v>
      </c>
      <c r="B36" s="37" t="s">
        <v>412</v>
      </c>
      <c r="C36" s="184" t="s">
        <v>488</v>
      </c>
      <c r="D36" s="21"/>
      <c r="E36" s="21"/>
      <c r="F36" s="21"/>
      <c r="G36" s="21"/>
      <c r="H36" s="21"/>
      <c r="I36" s="21"/>
      <c r="J36" s="21"/>
      <c r="K36" s="21"/>
      <c r="L36" s="21"/>
      <c r="M36" s="21"/>
      <c r="N36" s="21"/>
      <c r="O36" s="21"/>
      <c r="P36" s="21"/>
      <c r="Q36" s="21"/>
      <c r="R36" s="21"/>
      <c r="S36" s="21"/>
      <c r="T36" s="21"/>
      <c r="U36" s="21"/>
      <c r="V36" s="21"/>
    </row>
    <row r="37" spans="1:22" ht="100.5" customHeight="1" x14ac:dyDescent="0.25">
      <c r="A37" s="22" t="s">
        <v>415</v>
      </c>
      <c r="B37" s="37" t="s">
        <v>413</v>
      </c>
      <c r="C37" s="184" t="s">
        <v>594</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428</v>
      </c>
      <c r="B38" s="37" t="s">
        <v>239</v>
      </c>
      <c r="C38" s="145" t="s">
        <v>488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5"/>
      <c r="B39" s="266"/>
      <c r="C39" s="267"/>
      <c r="D39" s="21"/>
      <c r="E39" s="21"/>
      <c r="F39" s="21"/>
      <c r="G39" s="21"/>
      <c r="H39" s="21"/>
      <c r="I39" s="21"/>
      <c r="J39" s="21"/>
      <c r="K39" s="21"/>
      <c r="L39" s="21"/>
      <c r="M39" s="21"/>
      <c r="N39" s="21"/>
      <c r="O39" s="21"/>
      <c r="P39" s="21"/>
      <c r="Q39" s="21"/>
      <c r="R39" s="21"/>
      <c r="S39" s="21"/>
      <c r="T39" s="21"/>
      <c r="U39" s="21"/>
      <c r="V39" s="21"/>
    </row>
    <row r="40" spans="1:22" ht="63" x14ac:dyDescent="0.25">
      <c r="A40" s="22" t="s">
        <v>416</v>
      </c>
      <c r="B40" s="37" t="s">
        <v>468</v>
      </c>
      <c r="C40" s="183" t="s">
        <v>524</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429</v>
      </c>
      <c r="B41" s="37" t="s">
        <v>452</v>
      </c>
      <c r="C41" s="147" t="s">
        <v>477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417</v>
      </c>
      <c r="B42" s="37" t="s">
        <v>467</v>
      </c>
      <c r="C42" s="147" t="s">
        <v>477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432</v>
      </c>
      <c r="B43" s="135" t="s">
        <v>433</v>
      </c>
      <c r="C43" s="182" t="s">
        <v>496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418</v>
      </c>
      <c r="B44" s="135" t="s">
        <v>458</v>
      </c>
      <c r="C44" s="182" t="s">
        <v>497</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453</v>
      </c>
      <c r="B45" s="135" t="s">
        <v>459</v>
      </c>
      <c r="C45" s="182" t="s">
        <v>496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419</v>
      </c>
      <c r="B46" s="135" t="s">
        <v>460</v>
      </c>
      <c r="C46" s="182" t="s">
        <v>496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5"/>
      <c r="B47" s="266"/>
      <c r="C47" s="26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454</v>
      </c>
      <c r="B48" s="135" t="s">
        <v>485</v>
      </c>
      <c r="C48" s="221">
        <v>56.307556226000003</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420</v>
      </c>
      <c r="B49" s="135" t="s">
        <v>486</v>
      </c>
      <c r="C49" s="221">
        <v>46.931250000000006</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81" t="str">
        <f>'1. паспорт местоположение'!A12:C12</f>
        <v>I_TP3600.VL.0095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7"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0" t="s">
        <v>431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6" t="s">
        <v>6</v>
      </c>
      <c r="B19" s="276" t="s">
        <v>109</v>
      </c>
      <c r="C19" s="278" t="s">
        <v>344</v>
      </c>
      <c r="D19" s="276" t="s">
        <v>343</v>
      </c>
      <c r="E19" s="276" t="s">
        <v>108</v>
      </c>
      <c r="F19" s="276" t="s">
        <v>107</v>
      </c>
      <c r="G19" s="276" t="s">
        <v>339</v>
      </c>
      <c r="H19" s="276" t="s">
        <v>106</v>
      </c>
      <c r="I19" s="276" t="s">
        <v>105</v>
      </c>
      <c r="J19" s="276" t="s">
        <v>104</v>
      </c>
      <c r="K19" s="276" t="s">
        <v>103</v>
      </c>
      <c r="L19" s="276" t="s">
        <v>102</v>
      </c>
      <c r="M19" s="276" t="s">
        <v>101</v>
      </c>
      <c r="N19" s="276" t="s">
        <v>100</v>
      </c>
      <c r="O19" s="276" t="s">
        <v>99</v>
      </c>
      <c r="P19" s="276" t="s">
        <v>98</v>
      </c>
      <c r="Q19" s="276" t="s">
        <v>342</v>
      </c>
      <c r="R19" s="276"/>
      <c r="S19" s="280" t="s">
        <v>423</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9" t="s">
        <v>340</v>
      </c>
      <c r="R20" s="40" t="s">
        <v>341</v>
      </c>
      <c r="S20" s="280"/>
      <c r="T20" s="26"/>
      <c r="U20" s="26"/>
      <c r="V20" s="26"/>
      <c r="W20" s="26"/>
      <c r="X20" s="26"/>
      <c r="Y20" s="26"/>
      <c r="Z20" s="25"/>
      <c r="AA20" s="25"/>
      <c r="AB20" s="25"/>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29"/>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29"/>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29"/>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29"/>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29"/>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2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9"/>
      <c r="T28" s="26"/>
      <c r="U28" s="26"/>
      <c r="V28" s="26"/>
      <c r="W28" s="26"/>
      <c r="X28" s="25"/>
      <c r="Y28" s="25"/>
      <c r="Z28" s="25"/>
      <c r="AA28" s="25"/>
      <c r="AB28" s="25"/>
    </row>
    <row r="29" spans="1:28" ht="20.25" customHeight="1" x14ac:dyDescent="0.25">
      <c r="A29" s="122"/>
      <c r="B29" s="43" t="s">
        <v>337</v>
      </c>
      <c r="C29" s="43"/>
      <c r="D29" s="43"/>
      <c r="E29" s="122" t="s">
        <v>338</v>
      </c>
      <c r="F29" s="122" t="s">
        <v>338</v>
      </c>
      <c r="G29" s="122" t="s">
        <v>338</v>
      </c>
      <c r="H29" s="122"/>
      <c r="I29" s="122"/>
      <c r="J29" s="122"/>
      <c r="K29" s="122"/>
      <c r="L29" s="122"/>
      <c r="M29" s="122"/>
      <c r="N29" s="122"/>
      <c r="O29" s="122"/>
      <c r="P29" s="122"/>
      <c r="Q29" s="12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99" t="str">
        <f>'2. паспорт  ТП'!A11:S11</f>
        <v>I_TP3600.VL.0095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27.75" customHeight="1" x14ac:dyDescent="0.2">
      <c r="A16" s="275"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1" t="s">
        <v>436</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3" t="s">
        <v>6</v>
      </c>
      <c r="B21" s="286" t="s">
        <v>230</v>
      </c>
      <c r="C21" s="287"/>
      <c r="D21" s="290" t="s">
        <v>131</v>
      </c>
      <c r="E21" s="286" t="s">
        <v>465</v>
      </c>
      <c r="F21" s="287"/>
      <c r="G21" s="286" t="s">
        <v>249</v>
      </c>
      <c r="H21" s="287"/>
      <c r="I21" s="286" t="s">
        <v>130</v>
      </c>
      <c r="J21" s="287"/>
      <c r="K21" s="290" t="s">
        <v>129</v>
      </c>
      <c r="L21" s="286" t="s">
        <v>128</v>
      </c>
      <c r="M21" s="287"/>
      <c r="N21" s="286" t="s">
        <v>461</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86" t="s">
        <v>124</v>
      </c>
      <c r="R22" s="86" t="s">
        <v>435</v>
      </c>
      <c r="S22" s="86" t="s">
        <v>123</v>
      </c>
      <c r="T22" s="86" t="s">
        <v>122</v>
      </c>
    </row>
    <row r="23" spans="1:113" ht="51.75" customHeight="1" x14ac:dyDescent="0.25">
      <c r="A23" s="295"/>
      <c r="B23" s="136" t="s">
        <v>120</v>
      </c>
      <c r="C23" s="136" t="s">
        <v>121</v>
      </c>
      <c r="D23" s="291"/>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6" t="s">
        <v>120</v>
      </c>
      <c r="R23" s="86" t="s">
        <v>120</v>
      </c>
      <c r="S23" s="86" t="s">
        <v>120</v>
      </c>
      <c r="T23" s="86"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9"/>
      <c r="R25" s="57"/>
      <c r="S25" s="139"/>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5" t="s">
        <v>469</v>
      </c>
      <c r="C29" s="285"/>
      <c r="D29" s="285"/>
      <c r="E29" s="285"/>
      <c r="F29" s="285"/>
      <c r="G29" s="285"/>
      <c r="H29" s="285"/>
      <c r="I29" s="285"/>
      <c r="J29" s="285"/>
      <c r="K29" s="285"/>
      <c r="L29" s="285"/>
      <c r="M29" s="285"/>
      <c r="N29" s="285"/>
      <c r="O29" s="285"/>
      <c r="P29" s="285"/>
      <c r="Q29" s="285"/>
      <c r="R29" s="2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J1" zoomScale="70" zoomScaleSheetLayoutView="70" workbookViewId="0">
      <selection activeCell="E16" sqref="E16:Y16"/>
    </sheetView>
  </sheetViews>
  <sheetFormatPr defaultColWidth="10.7109375" defaultRowHeight="15.75" x14ac:dyDescent="0.25"/>
  <cols>
    <col min="1" max="1" width="5" style="160" customWidth="1"/>
    <col min="2" max="2" width="20.85546875" style="160" customWidth="1"/>
    <col min="3" max="3" width="21.140625" style="160" customWidth="1"/>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62" t="s">
        <v>70</v>
      </c>
    </row>
    <row r="2" spans="1:27" s="16" customFormat="1" ht="18.75" customHeight="1" x14ac:dyDescent="0.3">
      <c r="E2" s="163"/>
      <c r="AA2" s="164" t="s">
        <v>11</v>
      </c>
    </row>
    <row r="3" spans="1:27" s="16" customFormat="1" ht="18.75" customHeight="1" x14ac:dyDescent="0.3">
      <c r="E3" s="163"/>
      <c r="AA3" s="164" t="s">
        <v>69</v>
      </c>
    </row>
    <row r="4" spans="1:27" s="16" customFormat="1" x14ac:dyDescent="0.2">
      <c r="E4" s="165"/>
    </row>
    <row r="5" spans="1:27" s="16"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6" customFormat="1" x14ac:dyDescent="0.2">
      <c r="A6" s="173"/>
      <c r="B6" s="173"/>
      <c r="C6" s="173"/>
      <c r="D6" s="173"/>
      <c r="E6" s="173"/>
      <c r="F6" s="173"/>
      <c r="G6" s="173"/>
      <c r="H6" s="173"/>
      <c r="I6" s="173"/>
      <c r="J6" s="173"/>
      <c r="K6" s="173"/>
      <c r="L6" s="173"/>
      <c r="M6" s="173"/>
      <c r="N6" s="173"/>
      <c r="O6" s="173"/>
      <c r="P6" s="173"/>
      <c r="Q6" s="173"/>
      <c r="R6" s="173"/>
      <c r="S6" s="173"/>
      <c r="T6" s="173"/>
    </row>
    <row r="7" spans="1:27" s="16"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6" customFormat="1" ht="18.75" x14ac:dyDescent="0.2">
      <c r="E8" s="176"/>
      <c r="F8" s="176"/>
      <c r="G8" s="176"/>
      <c r="H8" s="176"/>
      <c r="I8" s="176"/>
      <c r="J8" s="176"/>
      <c r="K8" s="176"/>
      <c r="L8" s="176"/>
      <c r="M8" s="176"/>
      <c r="N8" s="176"/>
      <c r="O8" s="176"/>
      <c r="P8" s="176"/>
      <c r="Q8" s="176"/>
      <c r="R8" s="176"/>
      <c r="S8" s="166"/>
      <c r="T8" s="166"/>
      <c r="U8" s="166"/>
      <c r="V8" s="166"/>
      <c r="W8" s="166"/>
    </row>
    <row r="9" spans="1:27" s="16"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6"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6" customFormat="1" ht="18.75" x14ac:dyDescent="0.2">
      <c r="E11" s="176"/>
      <c r="F11" s="176"/>
      <c r="G11" s="176"/>
      <c r="H11" s="176"/>
      <c r="I11" s="176"/>
      <c r="J11" s="176"/>
      <c r="K11" s="176"/>
      <c r="L11" s="176"/>
      <c r="M11" s="176"/>
      <c r="N11" s="176"/>
      <c r="O11" s="176"/>
      <c r="P11" s="176"/>
      <c r="Q11" s="176"/>
      <c r="R11" s="176"/>
      <c r="S11" s="166"/>
      <c r="T11" s="166"/>
      <c r="U11" s="166"/>
      <c r="V11" s="166"/>
      <c r="W11" s="166"/>
    </row>
    <row r="12" spans="1:27" s="16" customFormat="1" ht="18.75" customHeight="1" x14ac:dyDescent="0.2">
      <c r="E12" s="308" t="s">
        <v>514</v>
      </c>
      <c r="F12" s="308"/>
      <c r="G12" s="308"/>
      <c r="H12" s="308"/>
      <c r="I12" s="308"/>
      <c r="J12" s="308"/>
      <c r="K12" s="308"/>
      <c r="L12" s="308"/>
      <c r="M12" s="308"/>
      <c r="N12" s="308"/>
      <c r="O12" s="308"/>
      <c r="P12" s="308"/>
      <c r="Q12" s="308"/>
      <c r="R12" s="308"/>
      <c r="S12" s="308"/>
      <c r="T12" s="308"/>
      <c r="U12" s="308"/>
      <c r="V12" s="308"/>
      <c r="W12" s="308"/>
      <c r="X12" s="308"/>
      <c r="Y12" s="308"/>
    </row>
    <row r="13" spans="1:27" s="16"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167"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168" customFormat="1" ht="12" x14ac:dyDescent="0.2">
      <c r="E15" s="306" t="str">
        <f>'1. паспорт местоположение'!A15:A15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F15" s="306"/>
      <c r="G15" s="306"/>
      <c r="H15" s="306"/>
      <c r="I15" s="306"/>
      <c r="J15" s="306"/>
      <c r="K15" s="306"/>
      <c r="L15" s="306"/>
      <c r="M15" s="306"/>
      <c r="N15" s="306"/>
      <c r="O15" s="306"/>
      <c r="P15" s="306"/>
      <c r="Q15" s="306"/>
      <c r="R15" s="306"/>
      <c r="S15" s="306"/>
      <c r="T15" s="306"/>
      <c r="U15" s="306"/>
      <c r="V15" s="306"/>
      <c r="W15" s="306"/>
      <c r="X15" s="306"/>
      <c r="Y15" s="306"/>
    </row>
    <row r="16" spans="1:27" s="168"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168"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168"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438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46" customFormat="1" ht="21" customHeight="1" x14ac:dyDescent="0.25"/>
    <row r="21" spans="1:27" ht="15.75" customHeight="1" x14ac:dyDescent="0.25">
      <c r="A21" s="290" t="s">
        <v>6</v>
      </c>
      <c r="B21" s="286" t="s">
        <v>445</v>
      </c>
      <c r="C21" s="287"/>
      <c r="D21" s="286" t="s">
        <v>447</v>
      </c>
      <c r="E21" s="287"/>
      <c r="F21" s="302" t="s">
        <v>103</v>
      </c>
      <c r="G21" s="303"/>
      <c r="H21" s="303"/>
      <c r="I21" s="304"/>
      <c r="J21" s="290" t="s">
        <v>448</v>
      </c>
      <c r="K21" s="286" t="s">
        <v>449</v>
      </c>
      <c r="L21" s="287"/>
      <c r="M21" s="286" t="s">
        <v>450</v>
      </c>
      <c r="N21" s="287"/>
      <c r="O21" s="286" t="s">
        <v>437</v>
      </c>
      <c r="P21" s="287"/>
      <c r="Q21" s="286" t="s">
        <v>136</v>
      </c>
      <c r="R21" s="287"/>
      <c r="S21" s="290" t="s">
        <v>135</v>
      </c>
      <c r="T21" s="290" t="s">
        <v>451</v>
      </c>
      <c r="U21" s="290" t="s">
        <v>446</v>
      </c>
      <c r="V21" s="286" t="s">
        <v>134</v>
      </c>
      <c r="W21" s="287"/>
      <c r="X21" s="302" t="s">
        <v>126</v>
      </c>
      <c r="Y21" s="303"/>
      <c r="Z21" s="302" t="s">
        <v>125</v>
      </c>
      <c r="AA21" s="303"/>
    </row>
    <row r="22" spans="1:27" ht="216" customHeight="1" x14ac:dyDescent="0.25">
      <c r="A22" s="292"/>
      <c r="B22" s="288"/>
      <c r="C22" s="289"/>
      <c r="D22" s="288"/>
      <c r="E22" s="289"/>
      <c r="F22" s="302" t="s">
        <v>133</v>
      </c>
      <c r="G22" s="304"/>
      <c r="H22" s="302" t="s">
        <v>132</v>
      </c>
      <c r="I22" s="304"/>
      <c r="J22" s="291"/>
      <c r="K22" s="288"/>
      <c r="L22" s="289"/>
      <c r="M22" s="288"/>
      <c r="N22" s="289"/>
      <c r="O22" s="288"/>
      <c r="P22" s="289"/>
      <c r="Q22" s="288"/>
      <c r="R22" s="289"/>
      <c r="S22" s="291"/>
      <c r="T22" s="291"/>
      <c r="U22" s="291"/>
      <c r="V22" s="288"/>
      <c r="W22" s="289"/>
      <c r="X22" s="136" t="s">
        <v>124</v>
      </c>
      <c r="Y22" s="136" t="s">
        <v>435</v>
      </c>
      <c r="Z22" s="136" t="s">
        <v>123</v>
      </c>
      <c r="AA22" s="136" t="s">
        <v>122</v>
      </c>
    </row>
    <row r="23" spans="1:27" ht="60" customHeight="1" x14ac:dyDescent="0.25">
      <c r="A23" s="291"/>
      <c r="B23" s="175" t="s">
        <v>120</v>
      </c>
      <c r="C23" s="175" t="s">
        <v>121</v>
      </c>
      <c r="D23" s="175" t="s">
        <v>120</v>
      </c>
      <c r="E23" s="175" t="s">
        <v>121</v>
      </c>
      <c r="F23" s="175" t="s">
        <v>120</v>
      </c>
      <c r="G23" s="175" t="s">
        <v>121</v>
      </c>
      <c r="H23" s="175" t="s">
        <v>120</v>
      </c>
      <c r="I23" s="175" t="s">
        <v>121</v>
      </c>
      <c r="J23" s="175" t="s">
        <v>120</v>
      </c>
      <c r="K23" s="175" t="s">
        <v>120</v>
      </c>
      <c r="L23" s="175" t="s">
        <v>121</v>
      </c>
      <c r="M23" s="175" t="s">
        <v>120</v>
      </c>
      <c r="N23" s="175" t="s">
        <v>121</v>
      </c>
      <c r="O23" s="175" t="s">
        <v>120</v>
      </c>
      <c r="P23" s="175" t="s">
        <v>121</v>
      </c>
      <c r="Q23" s="175" t="s">
        <v>120</v>
      </c>
      <c r="R23" s="175" t="s">
        <v>121</v>
      </c>
      <c r="S23" s="175" t="s">
        <v>120</v>
      </c>
      <c r="T23" s="175" t="s">
        <v>120</v>
      </c>
      <c r="U23" s="175" t="s">
        <v>120</v>
      </c>
      <c r="V23" s="175" t="s">
        <v>120</v>
      </c>
      <c r="W23" s="175" t="s">
        <v>121</v>
      </c>
      <c r="X23" s="175" t="s">
        <v>120</v>
      </c>
      <c r="Y23" s="175" t="s">
        <v>120</v>
      </c>
      <c r="Z23" s="136" t="s">
        <v>120</v>
      </c>
      <c r="AA23" s="136" t="s">
        <v>120</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146" customFormat="1" ht="75" customHeight="1" x14ac:dyDescent="0.25">
      <c r="A25" s="185">
        <v>1</v>
      </c>
      <c r="B25" s="186" t="s">
        <v>500</v>
      </c>
      <c r="C25" s="187" t="s">
        <v>500</v>
      </c>
      <c r="D25" s="188" t="s">
        <v>338</v>
      </c>
      <c r="E25" s="189" t="s">
        <v>338</v>
      </c>
      <c r="F25" s="190">
        <v>110</v>
      </c>
      <c r="G25" s="185">
        <v>110</v>
      </c>
      <c r="H25" s="185">
        <v>110</v>
      </c>
      <c r="I25" s="185">
        <v>110</v>
      </c>
      <c r="J25" s="191" t="s">
        <v>506</v>
      </c>
      <c r="K25" s="191" t="s">
        <v>66</v>
      </c>
      <c r="L25" s="192" t="s">
        <v>66</v>
      </c>
      <c r="M25" s="192" t="s">
        <v>476</v>
      </c>
      <c r="N25" s="192" t="s">
        <v>476</v>
      </c>
      <c r="O25" s="193" t="s">
        <v>472</v>
      </c>
      <c r="P25" s="193" t="s">
        <v>472</v>
      </c>
      <c r="Q25" s="193">
        <v>15.585000000000001</v>
      </c>
      <c r="R25" s="193">
        <v>15.585000000000001</v>
      </c>
      <c r="S25" s="191" t="s">
        <v>338</v>
      </c>
      <c r="T25" s="191" t="s">
        <v>482</v>
      </c>
      <c r="U25" s="191" t="s">
        <v>338</v>
      </c>
      <c r="V25" s="191" t="s">
        <v>473</v>
      </c>
      <c r="W25" s="191" t="s">
        <v>473</v>
      </c>
      <c r="X25" s="185">
        <v>2013</v>
      </c>
      <c r="Y25" s="187" t="s">
        <v>493</v>
      </c>
      <c r="Z25" s="189" t="s">
        <v>498</v>
      </c>
      <c r="AA25" s="188" t="s">
        <v>499</v>
      </c>
    </row>
    <row r="26" spans="1:27" s="146" customFormat="1" ht="75" customHeight="1" x14ac:dyDescent="0.25">
      <c r="A26" s="185">
        <v>2</v>
      </c>
      <c r="B26" s="186" t="s">
        <v>501</v>
      </c>
      <c r="C26" s="187" t="s">
        <v>501</v>
      </c>
      <c r="D26" s="188" t="s">
        <v>338</v>
      </c>
      <c r="E26" s="188" t="s">
        <v>338</v>
      </c>
      <c r="F26" s="190">
        <v>110</v>
      </c>
      <c r="G26" s="190">
        <v>110</v>
      </c>
      <c r="H26" s="190">
        <v>110</v>
      </c>
      <c r="I26" s="190">
        <v>110</v>
      </c>
      <c r="J26" s="185">
        <v>1982</v>
      </c>
      <c r="K26" s="185">
        <v>1</v>
      </c>
      <c r="L26" s="185">
        <v>1</v>
      </c>
      <c r="M26" s="192" t="s">
        <v>476</v>
      </c>
      <c r="N26" s="192" t="s">
        <v>476</v>
      </c>
      <c r="O26" s="193" t="s">
        <v>472</v>
      </c>
      <c r="P26" s="193" t="s">
        <v>472</v>
      </c>
      <c r="Q26" s="185">
        <v>16.129000000000001</v>
      </c>
      <c r="R26" s="185">
        <v>16.129000000000001</v>
      </c>
      <c r="S26" s="191" t="s">
        <v>338</v>
      </c>
      <c r="T26" s="191" t="s">
        <v>482</v>
      </c>
      <c r="U26" s="191" t="s">
        <v>338</v>
      </c>
      <c r="V26" s="191" t="s">
        <v>473</v>
      </c>
      <c r="W26" s="191" t="s">
        <v>473</v>
      </c>
      <c r="X26" s="185">
        <v>2017</v>
      </c>
      <c r="Y26" s="187" t="s">
        <v>512</v>
      </c>
      <c r="Z26" s="189" t="s">
        <v>498</v>
      </c>
      <c r="AA26" s="188" t="s">
        <v>499</v>
      </c>
    </row>
    <row r="27" spans="1:27" s="146" customFormat="1" ht="75" customHeight="1" x14ac:dyDescent="0.25">
      <c r="A27" s="185">
        <v>3</v>
      </c>
      <c r="B27" s="186" t="s">
        <v>502</v>
      </c>
      <c r="C27" s="187" t="s">
        <v>502</v>
      </c>
      <c r="D27" s="188" t="s">
        <v>338</v>
      </c>
      <c r="E27" s="189" t="s">
        <v>338</v>
      </c>
      <c r="F27" s="190">
        <v>110</v>
      </c>
      <c r="G27" s="185">
        <v>110</v>
      </c>
      <c r="H27" s="185">
        <v>110</v>
      </c>
      <c r="I27" s="185">
        <v>110</v>
      </c>
      <c r="J27" s="191" t="s">
        <v>507</v>
      </c>
      <c r="K27" s="191" t="s">
        <v>66</v>
      </c>
      <c r="L27" s="192" t="s">
        <v>66</v>
      </c>
      <c r="M27" s="192" t="s">
        <v>509</v>
      </c>
      <c r="N27" s="192" t="s">
        <v>509</v>
      </c>
      <c r="O27" s="193" t="s">
        <v>472</v>
      </c>
      <c r="P27" s="193" t="s">
        <v>472</v>
      </c>
      <c r="Q27" s="193">
        <v>21.762</v>
      </c>
      <c r="R27" s="193">
        <v>21.762</v>
      </c>
      <c r="S27" s="191" t="s">
        <v>338</v>
      </c>
      <c r="T27" s="191" t="s">
        <v>510</v>
      </c>
      <c r="U27" s="191" t="s">
        <v>338</v>
      </c>
      <c r="V27" s="191" t="s">
        <v>473</v>
      </c>
      <c r="W27" s="191" t="s">
        <v>473</v>
      </c>
      <c r="X27" s="185">
        <v>2016</v>
      </c>
      <c r="Y27" s="187" t="s">
        <v>492</v>
      </c>
      <c r="Z27" s="189" t="s">
        <v>498</v>
      </c>
      <c r="AA27" s="188" t="s">
        <v>499</v>
      </c>
    </row>
    <row r="28" spans="1:27" s="146" customFormat="1" ht="75" customHeight="1" x14ac:dyDescent="0.25">
      <c r="A28" s="185">
        <v>4</v>
      </c>
      <c r="B28" s="186" t="s">
        <v>503</v>
      </c>
      <c r="C28" s="187" t="s">
        <v>503</v>
      </c>
      <c r="D28" s="188" t="s">
        <v>338</v>
      </c>
      <c r="E28" s="189" t="s">
        <v>338</v>
      </c>
      <c r="F28" s="190">
        <v>110</v>
      </c>
      <c r="G28" s="185">
        <v>110</v>
      </c>
      <c r="H28" s="185">
        <v>110</v>
      </c>
      <c r="I28" s="185">
        <v>110</v>
      </c>
      <c r="J28" s="191" t="s">
        <v>480</v>
      </c>
      <c r="K28" s="191" t="s">
        <v>66</v>
      </c>
      <c r="L28" s="192" t="s">
        <v>66</v>
      </c>
      <c r="M28" s="192" t="s">
        <v>509</v>
      </c>
      <c r="N28" s="192" t="s">
        <v>509</v>
      </c>
      <c r="O28" s="193" t="s">
        <v>472</v>
      </c>
      <c r="P28" s="193" t="s">
        <v>472</v>
      </c>
      <c r="Q28" s="193">
        <v>21.754999999999999</v>
      </c>
      <c r="R28" s="193">
        <v>21.754999999999999</v>
      </c>
      <c r="S28" s="191" t="s">
        <v>338</v>
      </c>
      <c r="T28" s="191" t="s">
        <v>478</v>
      </c>
      <c r="U28" s="191" t="s">
        <v>338</v>
      </c>
      <c r="V28" s="191" t="s">
        <v>511</v>
      </c>
      <c r="W28" s="191" t="s">
        <v>511</v>
      </c>
      <c r="X28" s="185">
        <v>2015</v>
      </c>
      <c r="Y28" s="187" t="s">
        <v>475</v>
      </c>
      <c r="Z28" s="189" t="s">
        <v>498</v>
      </c>
      <c r="AA28" s="188" t="s">
        <v>499</v>
      </c>
    </row>
    <row r="29" spans="1:27" s="146" customFormat="1" ht="75" customHeight="1" x14ac:dyDescent="0.25">
      <c r="A29" s="185">
        <v>5</v>
      </c>
      <c r="B29" s="186" t="s">
        <v>504</v>
      </c>
      <c r="C29" s="187" t="s">
        <v>504</v>
      </c>
      <c r="D29" s="188" t="s">
        <v>338</v>
      </c>
      <c r="E29" s="189" t="s">
        <v>338</v>
      </c>
      <c r="F29" s="190">
        <v>110</v>
      </c>
      <c r="G29" s="185">
        <v>110</v>
      </c>
      <c r="H29" s="185">
        <v>110</v>
      </c>
      <c r="I29" s="185">
        <v>110</v>
      </c>
      <c r="J29" s="191" t="s">
        <v>483</v>
      </c>
      <c r="K29" s="191" t="s">
        <v>66</v>
      </c>
      <c r="L29" s="192" t="s">
        <v>66</v>
      </c>
      <c r="M29" s="192" t="s">
        <v>476</v>
      </c>
      <c r="N29" s="192" t="s">
        <v>476</v>
      </c>
      <c r="O29" s="193" t="s">
        <v>472</v>
      </c>
      <c r="P29" s="193" t="s">
        <v>472</v>
      </c>
      <c r="Q29" s="193">
        <v>24.77</v>
      </c>
      <c r="R29" s="193">
        <v>24.77</v>
      </c>
      <c r="S29" s="191" t="s">
        <v>338</v>
      </c>
      <c r="T29" s="191" t="s">
        <v>479</v>
      </c>
      <c r="U29" s="191" t="s">
        <v>338</v>
      </c>
      <c r="V29" s="191" t="s">
        <v>473</v>
      </c>
      <c r="W29" s="191" t="s">
        <v>473</v>
      </c>
      <c r="X29" s="185">
        <v>2017</v>
      </c>
      <c r="Y29" s="187" t="s">
        <v>512</v>
      </c>
      <c r="Z29" s="189" t="s">
        <v>498</v>
      </c>
      <c r="AA29" s="188" t="s">
        <v>499</v>
      </c>
    </row>
    <row r="30" spans="1:27" s="146" customFormat="1" ht="75" customHeight="1" x14ac:dyDescent="0.25">
      <c r="A30" s="185">
        <v>6</v>
      </c>
      <c r="B30" s="186" t="s">
        <v>505</v>
      </c>
      <c r="C30" s="187" t="s">
        <v>505</v>
      </c>
      <c r="D30" s="188" t="s">
        <v>338</v>
      </c>
      <c r="E30" s="189" t="s">
        <v>338</v>
      </c>
      <c r="F30" s="190">
        <v>110</v>
      </c>
      <c r="G30" s="185">
        <v>110</v>
      </c>
      <c r="H30" s="185">
        <v>110</v>
      </c>
      <c r="I30" s="185">
        <v>110</v>
      </c>
      <c r="J30" s="191" t="s">
        <v>508</v>
      </c>
      <c r="K30" s="191" t="s">
        <v>66</v>
      </c>
      <c r="L30" s="192" t="s">
        <v>66</v>
      </c>
      <c r="M30" s="192" t="s">
        <v>481</v>
      </c>
      <c r="N30" s="192" t="s">
        <v>481</v>
      </c>
      <c r="O30" s="193" t="s">
        <v>472</v>
      </c>
      <c r="P30" s="193" t="s">
        <v>472</v>
      </c>
      <c r="Q30" s="193">
        <v>13.663</v>
      </c>
      <c r="R30" s="193">
        <v>13.663</v>
      </c>
      <c r="S30" s="191" t="s">
        <v>338</v>
      </c>
      <c r="T30" s="191" t="s">
        <v>482</v>
      </c>
      <c r="U30" s="191" t="s">
        <v>338</v>
      </c>
      <c r="V30" s="191" t="s">
        <v>473</v>
      </c>
      <c r="W30" s="191" t="s">
        <v>473</v>
      </c>
      <c r="X30" s="185">
        <v>2014</v>
      </c>
      <c r="Y30" s="187" t="s">
        <v>474</v>
      </c>
      <c r="Z30" s="189" t="s">
        <v>498</v>
      </c>
      <c r="AA30" s="188" t="s">
        <v>499</v>
      </c>
    </row>
    <row r="31" spans="1:27" x14ac:dyDescent="0.25">
      <c r="K31" s="171"/>
      <c r="L31" s="171"/>
      <c r="S31" s="172"/>
      <c r="T31" s="161"/>
      <c r="U31" s="172"/>
    </row>
    <row r="32" spans="1:27" x14ac:dyDescent="0.25">
      <c r="S32" s="172"/>
      <c r="T32" s="161"/>
      <c r="U32" s="172"/>
    </row>
    <row r="33" spans="19:21" x14ac:dyDescent="0.25">
      <c r="S33" s="172"/>
      <c r="T33" s="172"/>
      <c r="U33" s="172"/>
    </row>
    <row r="34" spans="19:21" x14ac:dyDescent="0.25">
      <c r="S34" s="172"/>
      <c r="T34" s="172"/>
      <c r="U34" s="17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'3.1. паспорт Техсостояние ПС'!A13:T13</f>
        <v>I_TP3600.VL.0095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0"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0" t="s">
        <v>430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90" x14ac:dyDescent="0.2">
      <c r="A22" s="22" t="s">
        <v>66</v>
      </c>
      <c r="B22" s="28" t="s">
        <v>443</v>
      </c>
      <c r="C22" s="150" t="s">
        <v>539</v>
      </c>
      <c r="D22" s="27"/>
      <c r="E22" s="27"/>
      <c r="F22" s="26"/>
      <c r="G22" s="26"/>
      <c r="H22" s="26"/>
      <c r="I22" s="26"/>
      <c r="J22" s="26"/>
      <c r="K22" s="26"/>
      <c r="L22" s="26"/>
      <c r="M22" s="26"/>
      <c r="N22" s="26"/>
      <c r="O22" s="26"/>
      <c r="P22" s="26"/>
      <c r="Q22" s="25"/>
      <c r="R22" s="25"/>
      <c r="S22" s="25"/>
      <c r="T22" s="25"/>
      <c r="U22" s="25"/>
    </row>
    <row r="23" spans="1:21" ht="56.25" customHeight="1" x14ac:dyDescent="0.25">
      <c r="A23" s="22" t="s">
        <v>64</v>
      </c>
      <c r="B23" s="24" t="s">
        <v>61</v>
      </c>
      <c r="C23" s="23" t="s">
        <v>495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23"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23" t="s">
        <v>525</v>
      </c>
      <c r="D25" s="21"/>
      <c r="E25" s="21"/>
      <c r="F25" s="21"/>
      <c r="G25" s="21"/>
      <c r="H25" s="21"/>
      <c r="I25" s="21"/>
      <c r="J25" s="21"/>
      <c r="K25" s="21"/>
      <c r="L25" s="21"/>
      <c r="M25" s="21"/>
      <c r="N25" s="21"/>
      <c r="O25" s="21"/>
      <c r="P25" s="21"/>
      <c r="Q25" s="21"/>
      <c r="R25" s="21"/>
      <c r="S25" s="21"/>
      <c r="T25" s="21"/>
      <c r="U25" s="21"/>
    </row>
    <row r="26" spans="1:21" ht="80.25" customHeight="1" x14ac:dyDescent="0.25">
      <c r="A26" s="22" t="s">
        <v>60</v>
      </c>
      <c r="B26" s="24" t="s">
        <v>237</v>
      </c>
      <c r="C26" s="23" t="s">
        <v>487</v>
      </c>
      <c r="D26" s="21"/>
      <c r="E26" s="21"/>
      <c r="F26" s="21"/>
      <c r="G26" s="21"/>
      <c r="H26" s="21"/>
      <c r="I26" s="21"/>
      <c r="J26" s="21"/>
      <c r="K26" s="21"/>
      <c r="L26" s="21"/>
      <c r="M26" s="21"/>
      <c r="N26" s="21"/>
      <c r="O26" s="21"/>
      <c r="P26" s="21"/>
      <c r="Q26" s="21"/>
      <c r="R26" s="21"/>
      <c r="S26" s="21"/>
      <c r="T26" s="21"/>
      <c r="U26" s="21"/>
    </row>
    <row r="27" spans="1:21" ht="59.25" customHeight="1" x14ac:dyDescent="0.25">
      <c r="A27" s="22" t="s">
        <v>59</v>
      </c>
      <c r="B27" s="24" t="s">
        <v>444</v>
      </c>
      <c r="C27" s="150" t="s">
        <v>484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thickBot="1" x14ac:dyDescent="0.3">
      <c r="A29" s="22" t="s">
        <v>55</v>
      </c>
      <c r="B29" s="23" t="s">
        <v>56</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154" t="s">
        <v>523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P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2"/>
      <c r="AB6" s="13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2"/>
      <c r="AB7" s="132"/>
    </row>
    <row r="8" spans="1:28"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3"/>
      <c r="AB8" s="133"/>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4"/>
      <c r="AB9" s="13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2"/>
      <c r="AB10" s="132"/>
    </row>
    <row r="11" spans="1:28" x14ac:dyDescent="0.25">
      <c r="A11" s="299" t="s">
        <v>514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33"/>
      <c r="AB11" s="133"/>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4"/>
      <c r="AB12" s="13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7"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33"/>
      <c r="AB14" s="133"/>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4"/>
      <c r="AB15" s="13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1"/>
      <c r="AB16" s="14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1"/>
      <c r="AB17" s="14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1"/>
      <c r="AB18" s="14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1"/>
      <c r="AB19" s="14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2"/>
      <c r="AB20" s="14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2"/>
      <c r="AB21" s="142"/>
    </row>
    <row r="22" spans="1:28" x14ac:dyDescent="0.25">
      <c r="A22" s="312" t="s">
        <v>462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3"/>
      <c r="AB22" s="143"/>
    </row>
    <row r="23" spans="1:28" ht="32.25" customHeight="1" x14ac:dyDescent="0.25">
      <c r="A23" s="314" t="s">
        <v>335</v>
      </c>
      <c r="B23" s="315"/>
      <c r="C23" s="315"/>
      <c r="D23" s="315"/>
      <c r="E23" s="315"/>
      <c r="F23" s="315"/>
      <c r="G23" s="315"/>
      <c r="H23" s="315"/>
      <c r="I23" s="315"/>
      <c r="J23" s="315"/>
      <c r="K23" s="315"/>
      <c r="L23" s="316"/>
      <c r="M23" s="313" t="s">
        <v>336</v>
      </c>
      <c r="N23" s="313"/>
      <c r="O23" s="313"/>
      <c r="P23" s="313"/>
      <c r="Q23" s="313"/>
      <c r="R23" s="313"/>
      <c r="S23" s="313"/>
      <c r="T23" s="313"/>
      <c r="U23" s="313"/>
      <c r="V23" s="313"/>
      <c r="W23" s="313"/>
      <c r="X23" s="313"/>
      <c r="Y23" s="313"/>
      <c r="Z23" s="313"/>
    </row>
    <row r="24" spans="1:28" ht="151.5" customHeight="1" x14ac:dyDescent="0.25">
      <c r="A24" s="83" t="s">
        <v>240</v>
      </c>
      <c r="B24" s="84" t="s">
        <v>247</v>
      </c>
      <c r="C24" s="83" t="s">
        <v>329</v>
      </c>
      <c r="D24" s="83" t="s">
        <v>241</v>
      </c>
      <c r="E24" s="83" t="s">
        <v>330</v>
      </c>
      <c r="F24" s="83" t="s">
        <v>332</v>
      </c>
      <c r="G24" s="83" t="s">
        <v>331</v>
      </c>
      <c r="H24" s="83" t="s">
        <v>242</v>
      </c>
      <c r="I24" s="83" t="s">
        <v>333</v>
      </c>
      <c r="J24" s="83" t="s">
        <v>248</v>
      </c>
      <c r="K24" s="84" t="s">
        <v>246</v>
      </c>
      <c r="L24" s="84" t="s">
        <v>243</v>
      </c>
      <c r="M24" s="85" t="s">
        <v>255</v>
      </c>
      <c r="N24" s="84" t="s">
        <v>471</v>
      </c>
      <c r="O24" s="83" t="s">
        <v>253</v>
      </c>
      <c r="P24" s="83" t="s">
        <v>254</v>
      </c>
      <c r="Q24" s="83" t="s">
        <v>252</v>
      </c>
      <c r="R24" s="83" t="s">
        <v>242</v>
      </c>
      <c r="S24" s="83" t="s">
        <v>251</v>
      </c>
      <c r="T24" s="83" t="s">
        <v>250</v>
      </c>
      <c r="U24" s="83" t="s">
        <v>328</v>
      </c>
      <c r="V24" s="83" t="s">
        <v>252</v>
      </c>
      <c r="W24" s="87" t="s">
        <v>245</v>
      </c>
      <c r="X24" s="87" t="s">
        <v>257</v>
      </c>
      <c r="Y24" s="87" t="s">
        <v>258</v>
      </c>
      <c r="Z24" s="89" t="s">
        <v>256</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60" x14ac:dyDescent="0.25">
      <c r="A26" s="79" t="s">
        <v>515</v>
      </c>
      <c r="B26" s="195" t="s">
        <v>518</v>
      </c>
      <c r="C26" s="196">
        <v>1.0381395491872791</v>
      </c>
      <c r="D26" s="79">
        <v>283</v>
      </c>
      <c r="E26" s="79"/>
      <c r="F26" s="196">
        <v>293.79349242000001</v>
      </c>
      <c r="G26" s="79"/>
      <c r="H26" s="79">
        <v>226773</v>
      </c>
      <c r="I26" s="79">
        <v>1.29554E-3</v>
      </c>
      <c r="J26" s="79">
        <v>1.2479439792215123E-3</v>
      </c>
      <c r="K26" s="197" t="s">
        <v>516</v>
      </c>
      <c r="L26" s="79"/>
      <c r="M26" s="80">
        <v>2020</v>
      </c>
      <c r="N26" s="79"/>
      <c r="O26" s="198">
        <v>98.76871242</v>
      </c>
      <c r="P26" s="198">
        <v>0.70048732212765963</v>
      </c>
      <c r="Q26" s="79">
        <v>3.0889361702127661E-6</v>
      </c>
      <c r="R26" s="79">
        <v>226773</v>
      </c>
      <c r="S26" s="79">
        <v>4.3553999999999999E-4</v>
      </c>
      <c r="T26" s="79">
        <v>1.2137439792215122E-3</v>
      </c>
      <c r="U26" s="79"/>
      <c r="V26" s="79"/>
      <c r="W26" s="79">
        <v>-8.5999999999999998E-4</v>
      </c>
      <c r="X26" s="79">
        <v>-3.4199999999999998E-5</v>
      </c>
      <c r="Y26" s="79"/>
      <c r="Z26" s="199" t="s">
        <v>517</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2"/>
      <c r="B32" s="82"/>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88"/>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99" t="s">
        <v>514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1.5" customHeight="1" x14ac:dyDescent="0.2">
      <c r="A15" s="275"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439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9" t="s">
        <v>87</v>
      </c>
      <c r="F19" s="320"/>
      <c r="G19" s="320"/>
      <c r="H19" s="320"/>
      <c r="I19" s="32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
        <v>514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75"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1"/>
      <c r="AP19" s="121"/>
      <c r="AQ19" s="121"/>
      <c r="AR19" s="36"/>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8" t="s">
        <v>324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1"/>
      <c r="AN24" s="91"/>
      <c r="AO24" s="119"/>
      <c r="AP24" s="119"/>
      <c r="AQ24" s="119"/>
      <c r="AR24" s="119"/>
      <c r="AS24" s="97"/>
    </row>
    <row r="25" spans="1:45" ht="12.75" customHeight="1" x14ac:dyDescent="0.25">
      <c r="A25" s="367" t="s">
        <v>323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2"/>
      <c r="AN25" s="389" t="s">
        <v>322</v>
      </c>
      <c r="AO25" s="389"/>
      <c r="AP25" s="389"/>
      <c r="AQ25" s="387"/>
      <c r="AR25" s="387"/>
      <c r="AS25" s="97"/>
    </row>
    <row r="26" spans="1:45" ht="17.25" customHeight="1" x14ac:dyDescent="0.25">
      <c r="A26" s="333" t="s">
        <v>321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2"/>
      <c r="AN26" s="377" t="s">
        <v>320</v>
      </c>
      <c r="AO26" s="378"/>
      <c r="AP26" s="379"/>
      <c r="AQ26" s="369"/>
      <c r="AR26" s="370"/>
      <c r="AS26" s="97"/>
    </row>
    <row r="27" spans="1:45" ht="17.25" customHeight="1" x14ac:dyDescent="0.25">
      <c r="A27" s="333" t="s">
        <v>319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2"/>
      <c r="AN27" s="377" t="s">
        <v>318</v>
      </c>
      <c r="AO27" s="378"/>
      <c r="AP27" s="379"/>
      <c r="AQ27" s="369"/>
      <c r="AR27" s="370"/>
      <c r="AS27" s="97"/>
    </row>
    <row r="28" spans="1:45" ht="27.75" customHeight="1" thickBot="1" x14ac:dyDescent="0.3">
      <c r="A28" s="380" t="s">
        <v>317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2"/>
      <c r="AN28" s="383" t="s">
        <v>316</v>
      </c>
      <c r="AO28" s="384"/>
      <c r="AP28" s="385"/>
      <c r="AQ28" s="369"/>
      <c r="AR28" s="370"/>
      <c r="AS28" s="97"/>
    </row>
    <row r="29" spans="1:45" ht="17.25" customHeight="1" x14ac:dyDescent="0.25">
      <c r="A29" s="371" t="s">
        <v>315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2"/>
      <c r="AN29" s="374"/>
      <c r="AO29" s="375"/>
      <c r="AP29" s="375"/>
      <c r="AQ29" s="369"/>
      <c r="AR29" s="376"/>
      <c r="AS29" s="97"/>
    </row>
    <row r="30" spans="1:45" ht="17.25" customHeight="1" x14ac:dyDescent="0.25">
      <c r="A30" s="333" t="s">
        <v>314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2"/>
      <c r="AS30" s="97"/>
    </row>
    <row r="31" spans="1:45" ht="17.25" customHeight="1" x14ac:dyDescent="0.25">
      <c r="A31" s="333" t="s">
        <v>313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2"/>
      <c r="AN31" s="92"/>
      <c r="AO31" s="118"/>
      <c r="AP31" s="118"/>
      <c r="AQ31" s="118"/>
      <c r="AR31" s="118"/>
      <c r="AS31" s="97"/>
    </row>
    <row r="32" spans="1:45" ht="17.25" customHeight="1" x14ac:dyDescent="0.25">
      <c r="A32" s="333" t="s">
        <v>288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2"/>
      <c r="AN32" s="92"/>
      <c r="AO32" s="92"/>
      <c r="AP32" s="92"/>
      <c r="AQ32" s="92"/>
      <c r="AR32" s="92"/>
      <c r="AS32" s="97"/>
    </row>
    <row r="33" spans="1:45" ht="17.25" customHeight="1" x14ac:dyDescent="0.25">
      <c r="A33" s="333" t="s">
        <v>312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2"/>
      <c r="AN33" s="92"/>
      <c r="AO33" s="92"/>
      <c r="AP33" s="92"/>
      <c r="AQ33" s="92"/>
      <c r="AR33" s="92"/>
      <c r="AS33" s="97"/>
    </row>
    <row r="34" spans="1:45" ht="17.25" customHeight="1" x14ac:dyDescent="0.25">
      <c r="A34" s="333" t="s">
        <v>311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2"/>
      <c r="AN34" s="92"/>
      <c r="AO34" s="92"/>
      <c r="AP34" s="92"/>
      <c r="AQ34" s="92"/>
      <c r="AR34" s="92"/>
      <c r="AS34" s="9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2"/>
      <c r="AN35" s="92"/>
      <c r="AO35" s="92"/>
      <c r="AP35" s="92"/>
      <c r="AQ35" s="92"/>
      <c r="AR35" s="92"/>
      <c r="AS35" s="97"/>
    </row>
    <row r="36" spans="1:45" ht="17.25" customHeight="1" thickBot="1" x14ac:dyDescent="0.3">
      <c r="A36" s="351" t="s">
        <v>276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2"/>
      <c r="AN36" s="92"/>
      <c r="AO36" s="92"/>
      <c r="AP36" s="92"/>
      <c r="AQ36" s="92"/>
      <c r="AR36" s="92"/>
      <c r="AS36" s="9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2"/>
      <c r="AN37" s="92"/>
      <c r="AO37" s="92"/>
      <c r="AP37" s="92"/>
      <c r="AQ37" s="92"/>
      <c r="AR37" s="92"/>
      <c r="AS37" s="97"/>
    </row>
    <row r="38" spans="1:45" ht="17.25" customHeight="1" x14ac:dyDescent="0.25">
      <c r="A38" s="333" t="s">
        <v>310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2"/>
      <c r="AN38" s="92"/>
      <c r="AO38" s="92"/>
      <c r="AP38" s="92"/>
      <c r="AQ38" s="92"/>
      <c r="AR38" s="92"/>
      <c r="AS38" s="97"/>
    </row>
    <row r="39" spans="1:45" ht="17.25" customHeight="1" thickBot="1" x14ac:dyDescent="0.3">
      <c r="A39" s="351" t="s">
        <v>309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2"/>
      <c r="AN39" s="92"/>
      <c r="AO39" s="92"/>
      <c r="AP39" s="92"/>
      <c r="AQ39" s="92"/>
      <c r="AR39" s="92"/>
      <c r="AS39" s="97"/>
    </row>
    <row r="40" spans="1:45" ht="17.25" customHeight="1" x14ac:dyDescent="0.25">
      <c r="A40" s="367" t="s">
        <v>308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2"/>
      <c r="AN40" s="92"/>
      <c r="AO40" s="92"/>
      <c r="AP40" s="92"/>
      <c r="AQ40" s="92"/>
      <c r="AR40" s="92"/>
      <c r="AS40" s="97"/>
    </row>
    <row r="41" spans="1:45" ht="17.25" customHeight="1" x14ac:dyDescent="0.25">
      <c r="A41" s="333" t="s">
        <v>307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2"/>
      <c r="AN41" s="92"/>
      <c r="AO41" s="92"/>
      <c r="AP41" s="92"/>
      <c r="AQ41" s="92"/>
      <c r="AR41" s="92"/>
      <c r="AS41" s="97"/>
    </row>
    <row r="42" spans="1:45" ht="17.25" customHeight="1" x14ac:dyDescent="0.25">
      <c r="A42" s="333" t="s">
        <v>306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2"/>
      <c r="AN42" s="92"/>
      <c r="AO42" s="92"/>
      <c r="AP42" s="92"/>
      <c r="AQ42" s="92"/>
      <c r="AR42" s="92"/>
      <c r="AS42" s="97"/>
    </row>
    <row r="43" spans="1:45" ht="17.25" customHeight="1" x14ac:dyDescent="0.25">
      <c r="A43" s="333" t="s">
        <v>305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2"/>
      <c r="AN43" s="92"/>
      <c r="AO43" s="92"/>
      <c r="AP43" s="92"/>
      <c r="AQ43" s="92"/>
      <c r="AR43" s="92"/>
      <c r="AS43" s="97"/>
    </row>
    <row r="44" spans="1:45" ht="17.25" customHeight="1" x14ac:dyDescent="0.25">
      <c r="A44" s="333" t="s">
        <v>304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2"/>
      <c r="AN44" s="92"/>
      <c r="AO44" s="92"/>
      <c r="AP44" s="92"/>
      <c r="AQ44" s="92"/>
      <c r="AR44" s="92"/>
      <c r="AS44" s="97"/>
    </row>
    <row r="45" spans="1:45" ht="17.25" customHeight="1" x14ac:dyDescent="0.25">
      <c r="A45" s="333" t="s">
        <v>303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2"/>
      <c r="AN45" s="92"/>
      <c r="AO45" s="92"/>
      <c r="AP45" s="92"/>
      <c r="AQ45" s="92"/>
      <c r="AR45" s="92"/>
      <c r="AS45" s="97"/>
    </row>
    <row r="46" spans="1:45" ht="17.25" customHeight="1" thickBot="1" x14ac:dyDescent="0.3">
      <c r="A46" s="360" t="s">
        <v>302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2"/>
      <c r="AN46" s="92"/>
      <c r="AO46" s="92"/>
      <c r="AP46" s="92"/>
      <c r="AQ46" s="92"/>
      <c r="AR46" s="92"/>
      <c r="AS46" s="97"/>
    </row>
    <row r="47" spans="1:45" ht="24" customHeight="1" x14ac:dyDescent="0.25">
      <c r="A47" s="363" t="s">
        <v>301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282</v>
      </c>
      <c r="AN47" s="350"/>
      <c r="AO47" s="105" t="s">
        <v>281</v>
      </c>
      <c r="AP47" s="105" t="s">
        <v>280</v>
      </c>
      <c r="AQ47" s="97"/>
    </row>
    <row r="48" spans="1:45" ht="12" customHeight="1" x14ac:dyDescent="0.25">
      <c r="A48" s="333" t="s">
        <v>300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09"/>
      <c r="AP48" s="109"/>
      <c r="AQ48" s="97"/>
    </row>
    <row r="49" spans="1:43" ht="12" customHeight="1" x14ac:dyDescent="0.25">
      <c r="A49" s="333" t="s">
        <v>299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09"/>
      <c r="AP49" s="109"/>
      <c r="AQ49" s="97"/>
    </row>
    <row r="50" spans="1:43" ht="12" customHeight="1" thickBot="1" x14ac:dyDescent="0.3">
      <c r="A50" s="351" t="s">
        <v>298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8" t="s">
        <v>297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282</v>
      </c>
      <c r="AN52" s="350"/>
      <c r="AO52" s="105" t="s">
        <v>281</v>
      </c>
      <c r="AP52" s="105" t="s">
        <v>280</v>
      </c>
      <c r="AQ52" s="97"/>
    </row>
    <row r="53" spans="1:43" ht="11.25" customHeight="1" x14ac:dyDescent="0.25">
      <c r="A53" s="357" t="s">
        <v>296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3"/>
      <c r="AP53" s="113"/>
      <c r="AQ53" s="97"/>
    </row>
    <row r="54" spans="1:43" ht="12" customHeight="1" x14ac:dyDescent="0.25">
      <c r="A54" s="333" t="s">
        <v>295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09"/>
      <c r="AP54" s="109"/>
      <c r="AQ54" s="97"/>
    </row>
    <row r="55" spans="1:43" ht="12" customHeight="1" x14ac:dyDescent="0.25">
      <c r="A55" s="333" t="s">
        <v>294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09"/>
      <c r="AP55" s="109"/>
      <c r="AQ55" s="97"/>
    </row>
    <row r="56" spans="1:43" ht="12" customHeight="1" thickBot="1" x14ac:dyDescent="0.3">
      <c r="A56" s="351" t="s">
        <v>293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8" t="s">
        <v>292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282</v>
      </c>
      <c r="AN58" s="350"/>
      <c r="AO58" s="105" t="s">
        <v>281</v>
      </c>
      <c r="AP58" s="105" t="s">
        <v>280</v>
      </c>
      <c r="AQ58" s="97"/>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1"/>
      <c r="AP59" s="111"/>
      <c r="AQ59" s="103"/>
    </row>
    <row r="60" spans="1:43" ht="12" customHeight="1" x14ac:dyDescent="0.25">
      <c r="A60" s="333" t="s">
        <v>290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09"/>
      <c r="AP60" s="109"/>
      <c r="AQ60" s="97"/>
    </row>
    <row r="61" spans="1:43" ht="12" customHeight="1" x14ac:dyDescent="0.25">
      <c r="A61" s="333" t="s">
        <v>289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09"/>
      <c r="AP61" s="109"/>
      <c r="AQ61" s="97"/>
    </row>
    <row r="62" spans="1:43" ht="12" customHeight="1" x14ac:dyDescent="0.25">
      <c r="A62" s="333" t="s">
        <v>288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09"/>
      <c r="AP62" s="109"/>
      <c r="AQ62" s="9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09"/>
      <c r="AP63" s="109"/>
      <c r="AQ63" s="9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09"/>
      <c r="AP64" s="109"/>
      <c r="AQ64" s="97"/>
    </row>
    <row r="65" spans="1:43" ht="12" customHeight="1" x14ac:dyDescent="0.25">
      <c r="A65" s="333" t="s">
        <v>287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09"/>
      <c r="AP65" s="109"/>
      <c r="AQ65" s="97"/>
    </row>
    <row r="66" spans="1:43" ht="27.75" customHeight="1" x14ac:dyDescent="0.25">
      <c r="A66" s="337" t="s">
        <v>286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0"/>
      <c r="AP66" s="110"/>
      <c r="AQ66" s="103"/>
    </row>
    <row r="67" spans="1:43" ht="11.25" customHeight="1" x14ac:dyDescent="0.25">
      <c r="A67" s="333" t="s">
        <v>278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09"/>
      <c r="AP67" s="109"/>
      <c r="AQ67" s="97"/>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0"/>
      <c r="AP68" s="110"/>
      <c r="AQ68" s="103"/>
    </row>
    <row r="69" spans="1:43" ht="12" customHeight="1" x14ac:dyDescent="0.25">
      <c r="A69" s="333" t="s">
        <v>277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09"/>
      <c r="AP69" s="109"/>
      <c r="AQ69" s="97"/>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0"/>
      <c r="AP70" s="110"/>
      <c r="AQ70" s="103"/>
    </row>
    <row r="71" spans="1:43" ht="12" customHeight="1" x14ac:dyDescent="0.25">
      <c r="A71" s="333" t="s">
        <v>276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09"/>
      <c r="AP71" s="109"/>
      <c r="AQ71" s="97"/>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8" t="s">
        <v>283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282</v>
      </c>
      <c r="AN74" s="350"/>
      <c r="AO74" s="105" t="s">
        <v>281</v>
      </c>
      <c r="AP74" s="105" t="s">
        <v>280</v>
      </c>
      <c r="AQ74" s="97"/>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1"/>
      <c r="AP75" s="101"/>
      <c r="AQ75" s="103"/>
    </row>
    <row r="76" spans="1:43" ht="12" customHeight="1" x14ac:dyDescent="0.25">
      <c r="A76" s="333" t="s">
        <v>278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04"/>
      <c r="AP76" s="104"/>
      <c r="AQ76" s="97"/>
    </row>
    <row r="77" spans="1:43" ht="12" customHeight="1" x14ac:dyDescent="0.25">
      <c r="A77" s="333" t="s">
        <v>277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04"/>
      <c r="AP77" s="104"/>
      <c r="AQ77" s="97"/>
    </row>
    <row r="78" spans="1:43" ht="12" customHeight="1" x14ac:dyDescent="0.25">
      <c r="A78" s="333" t="s">
        <v>276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04"/>
      <c r="AP78" s="104"/>
      <c r="AQ78" s="97"/>
    </row>
    <row r="79" spans="1:43" ht="12" customHeight="1" x14ac:dyDescent="0.25">
      <c r="A79" s="333" t="s">
        <v>275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04"/>
      <c r="AP79" s="104"/>
      <c r="AQ79" s="97"/>
    </row>
    <row r="80" spans="1:43" ht="12" customHeight="1" x14ac:dyDescent="0.25">
      <c r="A80" s="333" t="s">
        <v>274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04"/>
      <c r="AP80" s="104"/>
      <c r="AQ80" s="97"/>
    </row>
    <row r="81" spans="1:45" ht="12.75" customHeight="1" x14ac:dyDescent="0.25">
      <c r="A81" s="333" t="s">
        <v>273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04"/>
      <c r="AP81" s="104"/>
      <c r="AQ81" s="97"/>
    </row>
    <row r="82" spans="1:45" ht="12.75" customHeight="1"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04"/>
      <c r="AP82" s="104"/>
      <c r="AQ82" s="97"/>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1"/>
      <c r="AP83" s="101"/>
      <c r="AQ83" s="103"/>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1"/>
      <c r="AP84" s="101"/>
      <c r="AQ84" s="103"/>
    </row>
    <row r="85" spans="1:45" ht="12" customHeight="1" x14ac:dyDescent="0.25">
      <c r="A85" s="333" t="s">
        <v>269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04"/>
      <c r="AP85" s="104"/>
      <c r="AQ85" s="91"/>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1"/>
      <c r="AP86" s="101"/>
      <c r="AQ86" s="103"/>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1"/>
      <c r="AP87" s="101"/>
      <c r="AQ87" s="103"/>
    </row>
    <row r="88" spans="1:45" ht="14.25" customHeight="1" x14ac:dyDescent="0.25">
      <c r="A88" s="326" t="s">
        <v>266</v>
      </c>
      <c r="B88" s="327"/>
      <c r="C88" s="327"/>
      <c r="D88" s="32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9"/>
      <c r="AL88" s="330"/>
      <c r="AM88" s="331"/>
      <c r="AN88" s="332"/>
      <c r="AO88" s="101"/>
      <c r="AP88" s="101"/>
      <c r="AQ88" s="103"/>
    </row>
    <row r="89" spans="1:45" x14ac:dyDescent="0.25">
      <c r="A89" s="326" t="s">
        <v>265</v>
      </c>
      <c r="B89" s="327"/>
      <c r="C89" s="327"/>
      <c r="D89" s="32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9"/>
      <c r="AL89" s="330"/>
      <c r="AM89" s="331"/>
      <c r="AN89" s="332"/>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2"/>
      <c r="AL90" s="323"/>
      <c r="AM90" s="324"/>
      <c r="AN90" s="325"/>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47DFA04F-EE93-4EA7-94C5-F251444C0707}" scale="115" showPageBreaks="1" fitToPage="1" hiddenColumns="1" view="pageBreakPreview" topLeftCell="A22">
      <selection activeCell="AO20" sqref="AO20"/>
      <pageMargins left="1.1023622047244095" right="0.70866141732283472" top="0.39370078740157483" bottom="0.27559055118110237" header="0.19685039370078741" footer="0.15748031496062992"/>
      <pageSetup paperSize="8" scale="78" orientation="portrait" r:id="rId1"/>
    </customSheetView>
    <customSheetView guid="{405FB23F-FA42-4D3F-8DC6-852FF942657D}" scale="115" showPageBreaks="1" fitToPage="1" hiddenColumns="1" view="pageBreakPreview">
      <selection activeCell="C11" sqref="A11:AR12"/>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E92B30E0-DB33-447A-B64B-52FF64938F06}"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3429E5A-C19D-403E-B654-8C63C43C7BA5}" scale="115"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8" orientation="portrait" r:id="rId5"/>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2" zoomScale="55" zoomScaleNormal="55" zoomScaleSheetLayoutView="55" workbookViewId="0">
      <selection activeCell="D40" sqref="D40"/>
    </sheetView>
  </sheetViews>
  <sheetFormatPr defaultRowHeight="15.75" x14ac:dyDescent="0.25"/>
  <cols>
    <col min="1" max="1" width="9.140625" style="62"/>
    <col min="2" max="2" width="37.7109375" style="62" customWidth="1"/>
    <col min="3" max="3" width="20.140625" style="62" customWidth="1"/>
    <col min="4" max="4" width="19.140625" style="62" customWidth="1"/>
    <col min="5" max="6" width="9.140625" style="62" hidden="1" customWidth="1"/>
    <col min="7" max="7" width="18.7109375" style="62" customWidth="1"/>
    <col min="8" max="8" width="21.7109375" style="62" customWidth="1"/>
    <col min="9" max="10" width="18.28515625" style="62" customWidth="1"/>
    <col min="11" max="11" width="64.85546875" style="62" customWidth="1"/>
    <col min="12" max="12" width="32.28515625" style="62" customWidth="1"/>
    <col min="13" max="14" width="9.140625" style="62" customWidth="1"/>
    <col min="15" max="252" width="9.140625" style="62"/>
    <col min="253" max="253" width="37.7109375" style="62" customWidth="1"/>
    <col min="254" max="254" width="9.140625" style="62"/>
    <col min="255" max="255" width="12.85546875" style="62" customWidth="1"/>
    <col min="256" max="257" width="9.140625"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9.140625"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9.140625"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9.140625"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9.140625"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9.140625"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9.140625"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9.140625"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9.140625"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9.140625"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9.140625"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9.140625"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9.140625"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9.140625"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9.140625"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9.140625"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9.140625"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9.140625"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9.140625"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9.140625"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9.140625"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9.140625"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9.140625"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9.140625"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9.140625"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9.140625"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9.140625"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9.140625"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9.140625"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9.140625"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9.140625"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9.140625"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9.140625"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9.140625"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9.140625"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9.140625"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9.140625"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9.140625"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9.140625"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9.140625"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9.140625"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9.140625"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9.140625"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9.140625"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9.140625"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9.140625"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9.140625"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9.140625"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9.140625"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9.140625"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9.140625"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9.140625"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9.140625"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9.140625"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9.140625"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9.140625"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9.140625"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9.140625"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9.140625"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9.140625"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9.140625"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9.140625"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9.140625"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f>
        <v>АО  "Россети Тюмень"</v>
      </c>
      <c r="B9" s="277"/>
      <c r="C9" s="277"/>
      <c r="D9" s="277"/>
      <c r="E9" s="277"/>
      <c r="F9" s="277"/>
      <c r="G9" s="277"/>
      <c r="H9" s="277"/>
      <c r="I9" s="277"/>
      <c r="J9" s="277"/>
      <c r="K9" s="277"/>
      <c r="L9" s="277"/>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81" t="s">
        <v>514</v>
      </c>
      <c r="B12" s="281"/>
      <c r="C12" s="281"/>
      <c r="D12" s="281"/>
      <c r="E12" s="281"/>
      <c r="F12" s="281"/>
      <c r="G12" s="281"/>
      <c r="H12" s="281"/>
      <c r="I12" s="281"/>
      <c r="J12" s="281"/>
      <c r="K12" s="281"/>
      <c r="L12" s="281"/>
    </row>
    <row r="13" spans="1:44" x14ac:dyDescent="0.25">
      <c r="A13" s="269" t="s">
        <v>8</v>
      </c>
      <c r="B13" s="269"/>
      <c r="C13" s="269"/>
      <c r="D13" s="269"/>
      <c r="E13" s="269"/>
      <c r="F13" s="269"/>
      <c r="G13" s="269"/>
      <c r="H13" s="269"/>
      <c r="I13" s="269"/>
      <c r="J13" s="269"/>
      <c r="K13" s="269"/>
      <c r="L13" s="269"/>
    </row>
    <row r="14" spans="1:44" ht="18.75" x14ac:dyDescent="0.25">
      <c r="A14" s="282"/>
      <c r="B14" s="282"/>
      <c r="C14" s="282"/>
      <c r="D14" s="282"/>
      <c r="E14" s="282"/>
      <c r="F14" s="282"/>
      <c r="G14" s="282"/>
      <c r="H14" s="282"/>
      <c r="I14" s="282"/>
      <c r="J14" s="282"/>
      <c r="K14" s="282"/>
      <c r="L14" s="282"/>
    </row>
    <row r="15" spans="1:44" ht="38.25" customHeight="1" x14ac:dyDescent="0.25">
      <c r="A15" s="275"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212"/>
    </row>
    <row r="18" spans="1:12" x14ac:dyDescent="0.25">
      <c r="K18" s="77"/>
    </row>
    <row r="19" spans="1:12" ht="15.75" customHeight="1" x14ac:dyDescent="0.25">
      <c r="A19" s="400" t="s">
        <v>441</v>
      </c>
      <c r="B19" s="400"/>
      <c r="C19" s="400"/>
      <c r="D19" s="400"/>
      <c r="E19" s="400"/>
      <c r="F19" s="400"/>
      <c r="G19" s="400"/>
      <c r="H19" s="400"/>
      <c r="I19" s="400"/>
      <c r="J19" s="400"/>
      <c r="K19" s="400"/>
      <c r="L19" s="400"/>
    </row>
    <row r="20" spans="1:12" x14ac:dyDescent="0.25">
      <c r="A20" s="214"/>
      <c r="B20" s="214"/>
      <c r="D20" s="76"/>
      <c r="E20" s="76"/>
      <c r="F20" s="76"/>
      <c r="G20" s="76"/>
      <c r="H20" s="76"/>
      <c r="I20" s="76"/>
      <c r="J20" s="76"/>
      <c r="K20" s="76"/>
      <c r="L20" s="76"/>
    </row>
    <row r="21" spans="1:12" ht="28.5" customHeight="1" x14ac:dyDescent="0.25">
      <c r="A21" s="390" t="s">
        <v>229</v>
      </c>
      <c r="B21" s="390" t="s">
        <v>228</v>
      </c>
      <c r="C21" s="396" t="s">
        <v>372</v>
      </c>
      <c r="D21" s="396"/>
      <c r="E21" s="396"/>
      <c r="F21" s="396"/>
      <c r="G21" s="396"/>
      <c r="H21" s="396"/>
      <c r="I21" s="391" t="s">
        <v>227</v>
      </c>
      <c r="J21" s="393" t="s">
        <v>374</v>
      </c>
      <c r="K21" s="390" t="s">
        <v>226</v>
      </c>
      <c r="L21" s="392" t="s">
        <v>373</v>
      </c>
    </row>
    <row r="22" spans="1:12" ht="58.5" customHeight="1" x14ac:dyDescent="0.25">
      <c r="A22" s="390"/>
      <c r="B22" s="390"/>
      <c r="C22" s="397" t="s">
        <v>3</v>
      </c>
      <c r="D22" s="397"/>
      <c r="E22" s="125"/>
      <c r="F22" s="126"/>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213">
        <v>1</v>
      </c>
      <c r="B24" s="213">
        <v>2</v>
      </c>
      <c r="C24" s="75">
        <v>3</v>
      </c>
      <c r="D24" s="75">
        <v>4</v>
      </c>
      <c r="E24" s="75">
        <v>5</v>
      </c>
      <c r="F24" s="75">
        <v>6</v>
      </c>
      <c r="G24" s="75">
        <v>7</v>
      </c>
      <c r="H24" s="75">
        <v>8</v>
      </c>
      <c r="I24" s="75">
        <v>9</v>
      </c>
      <c r="J24" s="75">
        <v>10</v>
      </c>
      <c r="K24" s="75">
        <v>11</v>
      </c>
      <c r="L24" s="75">
        <v>12</v>
      </c>
    </row>
    <row r="25" spans="1:12" x14ac:dyDescent="0.25">
      <c r="A25" s="243">
        <v>1</v>
      </c>
      <c r="B25" s="69" t="s">
        <v>223</v>
      </c>
      <c r="C25" s="177"/>
      <c r="D25" s="155"/>
      <c r="E25" s="73"/>
      <c r="F25" s="73"/>
      <c r="G25" s="73"/>
      <c r="H25" s="73"/>
      <c r="I25" s="73"/>
      <c r="J25" s="73"/>
      <c r="K25" s="67"/>
      <c r="L25" s="82"/>
    </row>
    <row r="26" spans="1:12" ht="28.5" customHeight="1" x14ac:dyDescent="0.25">
      <c r="A26" s="243" t="s">
        <v>222</v>
      </c>
      <c r="B26" s="74" t="s">
        <v>379</v>
      </c>
      <c r="C26" s="215" t="s">
        <v>488</v>
      </c>
      <c r="D26" s="239"/>
      <c r="E26" s="215" t="s">
        <v>488</v>
      </c>
      <c r="F26" s="215" t="s">
        <v>488</v>
      </c>
      <c r="G26" s="215"/>
      <c r="H26" s="215"/>
      <c r="I26" s="215"/>
      <c r="J26" s="215"/>
      <c r="K26" s="67"/>
      <c r="L26" s="67"/>
    </row>
    <row r="27" spans="1:12" s="63" customFormat="1" ht="33.75" customHeight="1" x14ac:dyDescent="0.25">
      <c r="A27" s="243" t="s">
        <v>221</v>
      </c>
      <c r="B27" s="74" t="s">
        <v>381</v>
      </c>
      <c r="C27" s="215" t="s">
        <v>488</v>
      </c>
      <c r="D27" s="239"/>
      <c r="E27" s="215" t="s">
        <v>488</v>
      </c>
      <c r="F27" s="215" t="s">
        <v>488</v>
      </c>
      <c r="G27" s="215"/>
      <c r="H27" s="215"/>
      <c r="I27" s="215"/>
      <c r="J27" s="215"/>
      <c r="K27" s="67"/>
      <c r="L27" s="67"/>
    </row>
    <row r="28" spans="1:12" s="63" customFormat="1" ht="70.5" customHeight="1" x14ac:dyDescent="0.25">
      <c r="A28" s="243" t="s">
        <v>380</v>
      </c>
      <c r="B28" s="74" t="s">
        <v>385</v>
      </c>
      <c r="C28" s="215" t="s">
        <v>488</v>
      </c>
      <c r="D28" s="239"/>
      <c r="E28" s="215" t="s">
        <v>488</v>
      </c>
      <c r="F28" s="215" t="s">
        <v>488</v>
      </c>
      <c r="G28" s="215"/>
      <c r="H28" s="215"/>
      <c r="I28" s="215"/>
      <c r="J28" s="215"/>
      <c r="K28" s="67"/>
      <c r="L28" s="67"/>
    </row>
    <row r="29" spans="1:12" s="63" customFormat="1" ht="54" customHeight="1" x14ac:dyDescent="0.25">
      <c r="A29" s="243" t="s">
        <v>220</v>
      </c>
      <c r="B29" s="74" t="s">
        <v>384</v>
      </c>
      <c r="C29" s="215" t="s">
        <v>488</v>
      </c>
      <c r="D29" s="239"/>
      <c r="E29" s="215" t="s">
        <v>488</v>
      </c>
      <c r="F29" s="215" t="s">
        <v>488</v>
      </c>
      <c r="G29" s="215"/>
      <c r="H29" s="215"/>
      <c r="I29" s="215"/>
      <c r="J29" s="215"/>
      <c r="K29" s="67"/>
      <c r="L29" s="67"/>
    </row>
    <row r="30" spans="1:12" s="63" customFormat="1" ht="42" customHeight="1" x14ac:dyDescent="0.25">
      <c r="A30" s="243" t="s">
        <v>219</v>
      </c>
      <c r="B30" s="74" t="s">
        <v>386</v>
      </c>
      <c r="C30" s="215" t="s">
        <v>488</v>
      </c>
      <c r="D30" s="239"/>
      <c r="E30" s="215" t="s">
        <v>488</v>
      </c>
      <c r="F30" s="215" t="s">
        <v>488</v>
      </c>
      <c r="G30" s="215"/>
      <c r="H30" s="215"/>
      <c r="I30" s="215"/>
      <c r="J30" s="215"/>
      <c r="K30" s="67"/>
      <c r="L30" s="67"/>
    </row>
    <row r="31" spans="1:12" s="63" customFormat="1" ht="37.5" customHeight="1" x14ac:dyDescent="0.25">
      <c r="A31" s="243" t="s">
        <v>218</v>
      </c>
      <c r="B31" s="68" t="s">
        <v>382</v>
      </c>
      <c r="C31" s="151">
        <v>43485</v>
      </c>
      <c r="D31" s="151">
        <v>43554</v>
      </c>
      <c r="E31" s="73"/>
      <c r="F31" s="73"/>
      <c r="G31" s="151">
        <v>43485</v>
      </c>
      <c r="H31" s="151">
        <v>43554</v>
      </c>
      <c r="I31" s="152">
        <v>1</v>
      </c>
      <c r="J31" s="152">
        <v>1</v>
      </c>
      <c r="K31" s="67"/>
      <c r="L31" s="67"/>
    </row>
    <row r="32" spans="1:12" s="63" customFormat="1" ht="31.5" x14ac:dyDescent="0.25">
      <c r="A32" s="243" t="s">
        <v>216</v>
      </c>
      <c r="B32" s="68" t="s">
        <v>387</v>
      </c>
      <c r="C32" s="181">
        <f>D31+90</f>
        <v>43644</v>
      </c>
      <c r="D32" s="181">
        <f>C32+90</f>
        <v>43734</v>
      </c>
      <c r="E32" s="73"/>
      <c r="F32" s="73"/>
      <c r="G32" s="181">
        <f>H31+90</f>
        <v>43644</v>
      </c>
      <c r="H32" s="181">
        <f>G32+90</f>
        <v>43734</v>
      </c>
      <c r="I32" s="152">
        <v>1</v>
      </c>
      <c r="J32" s="152">
        <v>1</v>
      </c>
      <c r="K32" s="67"/>
      <c r="L32" s="67"/>
    </row>
    <row r="33" spans="1:12" s="63" customFormat="1" ht="37.5" customHeight="1" x14ac:dyDescent="0.25">
      <c r="A33" s="243" t="s">
        <v>398</v>
      </c>
      <c r="B33" s="68" t="s">
        <v>334</v>
      </c>
      <c r="C33" s="239" t="s">
        <v>593</v>
      </c>
      <c r="D33" s="240"/>
      <c r="E33" s="215" t="s">
        <v>488</v>
      </c>
      <c r="F33" s="215" t="s">
        <v>488</v>
      </c>
      <c r="G33" s="215"/>
      <c r="H33" s="215"/>
      <c r="I33" s="215"/>
      <c r="J33" s="215"/>
      <c r="K33" s="67"/>
      <c r="L33" s="67"/>
    </row>
    <row r="34" spans="1:12" s="63" customFormat="1" ht="47.25" customHeight="1" x14ac:dyDescent="0.25">
      <c r="A34" s="243" t="s">
        <v>399</v>
      </c>
      <c r="B34" s="68" t="s">
        <v>391</v>
      </c>
      <c r="C34" s="239" t="s">
        <v>593</v>
      </c>
      <c r="D34" s="240"/>
      <c r="E34" s="215" t="s">
        <v>488</v>
      </c>
      <c r="F34" s="215" t="s">
        <v>488</v>
      </c>
      <c r="G34" s="215"/>
      <c r="H34" s="215"/>
      <c r="I34" s="215"/>
      <c r="J34" s="215"/>
      <c r="K34" s="72"/>
      <c r="L34" s="67"/>
    </row>
    <row r="35" spans="1:12" s="63" customFormat="1" ht="49.5" customHeight="1" x14ac:dyDescent="0.25">
      <c r="A35" s="243" t="s">
        <v>400</v>
      </c>
      <c r="B35" s="68" t="s">
        <v>217</v>
      </c>
      <c r="C35" s="156">
        <f>D32+30</f>
        <v>43764</v>
      </c>
      <c r="D35" s="156">
        <f>C35+30</f>
        <v>43794</v>
      </c>
      <c r="E35" s="72"/>
      <c r="F35" s="72"/>
      <c r="G35" s="156">
        <f>H32+30</f>
        <v>43764</v>
      </c>
      <c r="H35" s="156">
        <f>G35+30</f>
        <v>43794</v>
      </c>
      <c r="I35" s="152">
        <v>1</v>
      </c>
      <c r="J35" s="152">
        <v>1</v>
      </c>
      <c r="K35" s="72"/>
      <c r="L35" s="67"/>
    </row>
    <row r="36" spans="1:12" ht="37.5" customHeight="1" x14ac:dyDescent="0.25">
      <c r="A36" s="243" t="s">
        <v>401</v>
      </c>
      <c r="B36" s="68" t="s">
        <v>383</v>
      </c>
      <c r="C36" s="215" t="s">
        <v>488</v>
      </c>
      <c r="D36" s="239"/>
      <c r="E36" s="215" t="s">
        <v>488</v>
      </c>
      <c r="F36" s="215" t="s">
        <v>488</v>
      </c>
      <c r="G36" s="215"/>
      <c r="H36" s="215"/>
      <c r="I36" s="215"/>
      <c r="J36" s="215"/>
      <c r="K36" s="67"/>
      <c r="L36" s="67"/>
    </row>
    <row r="37" spans="1:12" ht="34.5" customHeight="1" x14ac:dyDescent="0.25">
      <c r="A37" s="243" t="s">
        <v>402</v>
      </c>
      <c r="B37" s="68" t="s">
        <v>215</v>
      </c>
      <c r="C37" s="181">
        <f>D32</f>
        <v>43734</v>
      </c>
      <c r="D37" s="181">
        <f>C37+30</f>
        <v>43764</v>
      </c>
      <c r="E37" s="71"/>
      <c r="F37" s="70"/>
      <c r="G37" s="181">
        <f>H32</f>
        <v>43734</v>
      </c>
      <c r="H37" s="181">
        <f>G37+30</f>
        <v>43764</v>
      </c>
      <c r="I37" s="152">
        <v>1</v>
      </c>
      <c r="J37" s="152">
        <v>1</v>
      </c>
      <c r="K37" s="152"/>
      <c r="L37" s="67"/>
    </row>
    <row r="38" spans="1:12" x14ac:dyDescent="0.25">
      <c r="A38" s="243" t="s">
        <v>596</v>
      </c>
      <c r="B38" s="69" t="s">
        <v>214</v>
      </c>
      <c r="C38" s="194"/>
      <c r="D38" s="194"/>
      <c r="E38" s="67"/>
      <c r="F38" s="67"/>
      <c r="G38" s="194"/>
      <c r="H38" s="194"/>
      <c r="I38" s="67"/>
      <c r="J38" s="67"/>
      <c r="K38" s="67"/>
      <c r="L38" s="67"/>
    </row>
    <row r="39" spans="1:12" ht="63" x14ac:dyDescent="0.25">
      <c r="A39" s="243">
        <v>2</v>
      </c>
      <c r="B39" s="68" t="s">
        <v>388</v>
      </c>
      <c r="C39" s="156">
        <v>44067</v>
      </c>
      <c r="D39" s="153">
        <f>C39+60</f>
        <v>44127</v>
      </c>
      <c r="E39" s="67"/>
      <c r="F39" s="67"/>
      <c r="G39" s="151">
        <v>43914</v>
      </c>
      <c r="H39" s="153">
        <v>44348</v>
      </c>
      <c r="I39" s="152">
        <v>1</v>
      </c>
      <c r="J39" s="152">
        <v>1</v>
      </c>
      <c r="K39" s="215"/>
      <c r="L39" s="224"/>
    </row>
    <row r="40" spans="1:12" ht="33.75" customHeight="1" x14ac:dyDescent="0.25">
      <c r="A40" s="243" t="s">
        <v>213</v>
      </c>
      <c r="B40" s="68" t="s">
        <v>390</v>
      </c>
      <c r="C40" s="239" t="s">
        <v>593</v>
      </c>
      <c r="D40" s="239"/>
      <c r="E40" s="215" t="s">
        <v>488</v>
      </c>
      <c r="F40" s="215" t="s">
        <v>488</v>
      </c>
      <c r="G40" s="215"/>
      <c r="H40" s="215"/>
      <c r="I40" s="215"/>
      <c r="J40" s="215"/>
      <c r="K40" s="67"/>
      <c r="L40" s="67"/>
    </row>
    <row r="41" spans="1:12" ht="63" customHeight="1" x14ac:dyDescent="0.25">
      <c r="A41" s="243" t="s">
        <v>212</v>
      </c>
      <c r="B41" s="69" t="s">
        <v>470</v>
      </c>
      <c r="C41" s="194"/>
      <c r="D41" s="194"/>
      <c r="E41" s="67"/>
      <c r="F41" s="67"/>
      <c r="G41" s="67"/>
      <c r="H41" s="67"/>
      <c r="I41" s="157"/>
      <c r="J41" s="157"/>
      <c r="K41" s="67"/>
      <c r="L41" s="67"/>
    </row>
    <row r="42" spans="1:12" ht="58.5" customHeight="1" x14ac:dyDescent="0.25">
      <c r="A42" s="243">
        <v>3</v>
      </c>
      <c r="B42" s="68" t="s">
        <v>389</v>
      </c>
      <c r="C42" s="156">
        <v>44368</v>
      </c>
      <c r="D42" s="156">
        <v>44438</v>
      </c>
      <c r="E42" s="158"/>
      <c r="F42" s="158"/>
      <c r="G42" s="151">
        <f>H39+20</f>
        <v>44368</v>
      </c>
      <c r="H42" s="151">
        <f>G42+70</f>
        <v>44438</v>
      </c>
      <c r="I42" s="152">
        <v>1</v>
      </c>
      <c r="J42" s="152">
        <v>1</v>
      </c>
      <c r="K42" s="67"/>
      <c r="L42" s="67"/>
    </row>
    <row r="43" spans="1:12" ht="34.5" customHeight="1" x14ac:dyDescent="0.25">
      <c r="A43" s="243" t="s">
        <v>211</v>
      </c>
      <c r="B43" s="68" t="s">
        <v>209</v>
      </c>
      <c r="C43" s="215" t="s">
        <v>488</v>
      </c>
      <c r="D43" s="241"/>
      <c r="E43" s="215" t="s">
        <v>488</v>
      </c>
      <c r="F43" s="215" t="s">
        <v>488</v>
      </c>
      <c r="G43" s="215"/>
      <c r="H43" s="215"/>
      <c r="I43" s="215"/>
      <c r="J43" s="215"/>
      <c r="K43" s="67"/>
      <c r="L43" s="67"/>
    </row>
    <row r="44" spans="1:12" ht="24.75" customHeight="1" x14ac:dyDescent="0.25">
      <c r="A44" s="243" t="s">
        <v>210</v>
      </c>
      <c r="B44" s="68" t="s">
        <v>207</v>
      </c>
      <c r="C44" s="215" t="s">
        <v>488</v>
      </c>
      <c r="D44" s="241"/>
      <c r="E44" s="215" t="s">
        <v>488</v>
      </c>
      <c r="F44" s="215" t="s">
        <v>488</v>
      </c>
      <c r="G44" s="215"/>
      <c r="H44" s="215"/>
      <c r="I44" s="215"/>
      <c r="J44" s="215"/>
      <c r="K44" s="67"/>
      <c r="L44" s="67"/>
    </row>
    <row r="45" spans="1:12" ht="90.75" customHeight="1" x14ac:dyDescent="0.25">
      <c r="A45" s="243" t="s">
        <v>208</v>
      </c>
      <c r="B45" s="68" t="s">
        <v>394</v>
      </c>
      <c r="C45" s="239" t="s">
        <v>593</v>
      </c>
      <c r="D45" s="241"/>
      <c r="E45" s="215" t="s">
        <v>488</v>
      </c>
      <c r="F45" s="215" t="s">
        <v>488</v>
      </c>
      <c r="G45" s="215"/>
      <c r="H45" s="215"/>
      <c r="I45" s="215"/>
      <c r="J45" s="215"/>
      <c r="K45" s="67"/>
      <c r="L45" s="67"/>
    </row>
    <row r="46" spans="1:12" ht="167.25" customHeight="1" x14ac:dyDescent="0.25">
      <c r="A46" s="243" t="s">
        <v>206</v>
      </c>
      <c r="B46" s="68" t="s">
        <v>392</v>
      </c>
      <c r="C46" s="239" t="s">
        <v>593</v>
      </c>
      <c r="D46" s="241"/>
      <c r="E46" s="215" t="s">
        <v>488</v>
      </c>
      <c r="F46" s="215" t="s">
        <v>488</v>
      </c>
      <c r="G46" s="215"/>
      <c r="H46" s="215"/>
      <c r="I46" s="215"/>
      <c r="J46" s="215"/>
      <c r="K46" s="67"/>
      <c r="L46" s="67"/>
    </row>
    <row r="47" spans="1:12" ht="30.75" customHeight="1" x14ac:dyDescent="0.25">
      <c r="A47" s="243" t="s">
        <v>204</v>
      </c>
      <c r="B47" s="68" t="s">
        <v>205</v>
      </c>
      <c r="C47" s="239" t="s">
        <v>593</v>
      </c>
      <c r="D47" s="241"/>
      <c r="E47" s="215" t="s">
        <v>488</v>
      </c>
      <c r="F47" s="215" t="s">
        <v>488</v>
      </c>
      <c r="G47" s="215"/>
      <c r="H47" s="215"/>
      <c r="I47" s="215"/>
      <c r="J47" s="215"/>
      <c r="K47" s="67"/>
      <c r="L47" s="67"/>
    </row>
    <row r="48" spans="1:12" ht="37.5" customHeight="1" x14ac:dyDescent="0.25">
      <c r="A48" s="243" t="s">
        <v>403</v>
      </c>
      <c r="B48" s="69" t="s">
        <v>203</v>
      </c>
      <c r="C48" s="239"/>
      <c r="D48" s="194"/>
      <c r="E48" s="215" t="s">
        <v>488</v>
      </c>
      <c r="F48" s="215" t="s">
        <v>488</v>
      </c>
      <c r="G48" s="215"/>
      <c r="H48" s="215"/>
      <c r="I48" s="215"/>
      <c r="J48" s="215"/>
      <c r="K48" s="67"/>
      <c r="L48" s="67"/>
    </row>
    <row r="49" spans="1:12" ht="35.25" customHeight="1" x14ac:dyDescent="0.25">
      <c r="A49" s="243">
        <v>4</v>
      </c>
      <c r="B49" s="68" t="s">
        <v>201</v>
      </c>
      <c r="C49" s="239" t="s">
        <v>593</v>
      </c>
      <c r="D49" s="241"/>
      <c r="E49" s="215" t="s">
        <v>488</v>
      </c>
      <c r="F49" s="215" t="s">
        <v>488</v>
      </c>
      <c r="G49" s="215"/>
      <c r="H49" s="215"/>
      <c r="I49" s="215"/>
      <c r="J49" s="215"/>
      <c r="K49" s="67"/>
      <c r="L49" s="67"/>
    </row>
    <row r="50" spans="1:12" ht="86.25" customHeight="1" x14ac:dyDescent="0.25">
      <c r="A50" s="243" t="s">
        <v>202</v>
      </c>
      <c r="B50" s="68" t="s">
        <v>393</v>
      </c>
      <c r="C50" s="159">
        <v>44530</v>
      </c>
      <c r="D50" s="159">
        <v>44545</v>
      </c>
      <c r="E50" s="67"/>
      <c r="F50" s="67"/>
      <c r="G50" s="159">
        <f>H42+360</f>
        <v>44798</v>
      </c>
      <c r="H50" s="159">
        <f>G50+30</f>
        <v>44828</v>
      </c>
      <c r="I50" s="152"/>
      <c r="J50" s="152"/>
      <c r="K50" s="67"/>
      <c r="L50" s="67"/>
    </row>
    <row r="51" spans="1:12" ht="77.25" customHeight="1" x14ac:dyDescent="0.25">
      <c r="A51" s="243" t="s">
        <v>200</v>
      </c>
      <c r="B51" s="68" t="s">
        <v>395</v>
      </c>
      <c r="C51" s="239" t="s">
        <v>593</v>
      </c>
      <c r="D51" s="241"/>
      <c r="E51" s="215" t="s">
        <v>488</v>
      </c>
      <c r="F51" s="215" t="s">
        <v>488</v>
      </c>
      <c r="G51" s="215"/>
      <c r="H51" s="215"/>
      <c r="I51" s="215"/>
      <c r="J51" s="215"/>
      <c r="K51" s="67"/>
      <c r="L51" s="67"/>
    </row>
    <row r="52" spans="1:12" ht="71.25" customHeight="1" x14ac:dyDescent="0.25">
      <c r="A52" s="243" t="s">
        <v>198</v>
      </c>
      <c r="B52" s="68" t="s">
        <v>199</v>
      </c>
      <c r="C52" s="239" t="s">
        <v>593</v>
      </c>
      <c r="D52" s="239"/>
      <c r="E52" s="215" t="s">
        <v>488</v>
      </c>
      <c r="F52" s="215" t="s">
        <v>488</v>
      </c>
      <c r="G52" s="215"/>
      <c r="H52" s="215"/>
      <c r="I52" s="215"/>
      <c r="J52" s="215"/>
      <c r="K52" s="67"/>
      <c r="L52" s="67"/>
    </row>
    <row r="53" spans="1:12" ht="48" customHeight="1" x14ac:dyDescent="0.25">
      <c r="A53" s="243" t="s">
        <v>196</v>
      </c>
      <c r="B53" s="128" t="s">
        <v>396</v>
      </c>
      <c r="C53" s="159">
        <v>44545</v>
      </c>
      <c r="D53" s="159">
        <v>44560</v>
      </c>
      <c r="E53" s="67"/>
      <c r="F53" s="67"/>
      <c r="G53" s="159">
        <f>H50+40</f>
        <v>44868</v>
      </c>
      <c r="H53" s="159">
        <f>G53+30</f>
        <v>44898</v>
      </c>
      <c r="I53" s="152"/>
      <c r="J53" s="152"/>
      <c r="K53" s="67"/>
      <c r="L53" s="67"/>
    </row>
    <row r="54" spans="1:12" ht="46.5" customHeight="1" x14ac:dyDescent="0.25">
      <c r="A54" s="243" t="s">
        <v>397</v>
      </c>
      <c r="B54" s="68" t="s">
        <v>197</v>
      </c>
      <c r="C54" s="239" t="s">
        <v>593</v>
      </c>
      <c r="D54" s="242"/>
      <c r="E54" s="215" t="s">
        <v>488</v>
      </c>
      <c r="F54" s="215" t="s">
        <v>488</v>
      </c>
      <c r="G54" s="215"/>
      <c r="H54" s="215"/>
      <c r="I54" s="215"/>
      <c r="J54" s="215"/>
      <c r="K54" s="67"/>
      <c r="L54" s="67"/>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70" zoomScaleNormal="70" workbookViewId="0">
      <selection activeCell="D27" sqref="D2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2" customWidth="1"/>
    <col min="9" max="9" width="14.5703125" style="62" customWidth="1"/>
    <col min="10" max="10" width="8.140625" style="62" customWidth="1"/>
    <col min="11" max="11" width="10.140625" style="62" customWidth="1"/>
    <col min="12" max="12" width="9.5703125" style="61" customWidth="1"/>
    <col min="13" max="13" width="5.28515625" style="61" customWidth="1"/>
    <col min="14" max="14" width="8.5703125" style="61" customWidth="1"/>
    <col min="15" max="15" width="6.140625" style="61" customWidth="1"/>
    <col min="16" max="16" width="15" style="61" customWidth="1"/>
    <col min="17" max="17" width="6.140625" style="61" customWidth="1"/>
    <col min="18" max="18" width="9.7109375" style="61" customWidth="1"/>
    <col min="19" max="19" width="6.140625" style="61" customWidth="1"/>
    <col min="20" max="20" width="9" style="61" customWidth="1"/>
    <col min="21" max="21" width="6.140625" style="61" customWidth="1"/>
    <col min="22" max="22" width="8.85546875" style="61" customWidth="1"/>
    <col min="23" max="23" width="6.140625" style="61" customWidth="1"/>
    <col min="24" max="24" width="13.140625" style="61" customWidth="1"/>
    <col min="25" max="25" width="9.42578125" style="61" customWidth="1"/>
    <col min="26" max="27" width="9.140625" style="61"/>
    <col min="28" max="28" width="10.140625" style="61" customWidth="1"/>
    <col min="29" max="29" width="13.85546875" style="61" customWidth="1"/>
    <col min="30" max="16384" width="9.140625" style="61"/>
  </cols>
  <sheetData>
    <row r="1" spans="1:25" ht="18.75" x14ac:dyDescent="0.25">
      <c r="A1" s="62"/>
      <c r="B1" s="62"/>
      <c r="C1" s="62"/>
      <c r="D1" s="62"/>
      <c r="E1" s="62"/>
      <c r="F1" s="62"/>
      <c r="L1" s="62"/>
      <c r="M1" s="62"/>
      <c r="Y1" s="36" t="s">
        <v>70</v>
      </c>
    </row>
    <row r="2" spans="1:25" ht="18.75" x14ac:dyDescent="0.3">
      <c r="A2" s="62"/>
      <c r="B2" s="62"/>
      <c r="C2" s="62"/>
      <c r="D2" s="62"/>
      <c r="E2" s="62"/>
      <c r="F2" s="62"/>
      <c r="L2" s="62"/>
      <c r="M2" s="62"/>
      <c r="Y2" s="15" t="s">
        <v>11</v>
      </c>
    </row>
    <row r="3" spans="1:25" ht="18.75" x14ac:dyDescent="0.3">
      <c r="A3" s="62"/>
      <c r="B3" s="62"/>
      <c r="C3" s="62"/>
      <c r="D3" s="62"/>
      <c r="E3" s="62"/>
      <c r="F3" s="62"/>
      <c r="L3" s="62"/>
      <c r="M3" s="62"/>
      <c r="Y3" s="15" t="s">
        <v>69</v>
      </c>
    </row>
    <row r="4" spans="1:25"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A5" s="62"/>
      <c r="B5" s="62"/>
      <c r="C5" s="62"/>
      <c r="D5" s="62"/>
      <c r="E5" s="62"/>
      <c r="F5" s="62"/>
      <c r="L5" s="62"/>
      <c r="M5" s="62"/>
      <c r="Y5" s="15"/>
    </row>
    <row r="6" spans="1:25"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5" ht="18.75" x14ac:dyDescent="0.25">
      <c r="A7" s="13"/>
      <c r="B7" s="13"/>
      <c r="C7" s="13"/>
      <c r="D7" s="13"/>
      <c r="E7" s="13"/>
      <c r="F7" s="13"/>
      <c r="G7" s="13"/>
      <c r="H7" s="13"/>
      <c r="I7" s="13"/>
      <c r="J7" s="66"/>
      <c r="K7" s="66"/>
      <c r="L7" s="66"/>
      <c r="M7" s="66"/>
      <c r="N7" s="66"/>
      <c r="O7" s="66"/>
      <c r="P7" s="66"/>
      <c r="Q7" s="66"/>
      <c r="R7" s="66"/>
      <c r="S7" s="66"/>
      <c r="T7" s="66"/>
      <c r="U7" s="66"/>
      <c r="V7" s="66"/>
      <c r="W7" s="66"/>
      <c r="X7" s="66"/>
      <c r="Y7" s="66"/>
    </row>
    <row r="8" spans="1:2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row>
    <row r="11" spans="1:25" x14ac:dyDescent="0.25">
      <c r="A11" s="281" t="str">
        <f>'6.1. Паспорт сетевой график'!A12:L12</f>
        <v>I_TP3600.VL.0095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row>
    <row r="14" spans="1:25" x14ac:dyDescent="0.25">
      <c r="A14" s="277"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9" x14ac:dyDescent="0.25">
      <c r="A17" s="62"/>
      <c r="L17" s="62"/>
      <c r="M17" s="62"/>
      <c r="N17" s="62"/>
      <c r="O17" s="62"/>
      <c r="P17" s="62"/>
      <c r="Q17" s="62"/>
      <c r="R17" s="62"/>
      <c r="S17" s="62"/>
      <c r="T17" s="62"/>
      <c r="U17" s="62"/>
      <c r="V17" s="62"/>
      <c r="W17" s="62"/>
      <c r="X17" s="62"/>
    </row>
    <row r="18" spans="1:39" x14ac:dyDescent="0.25">
      <c r="A18" s="410" t="s">
        <v>442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39" x14ac:dyDescent="0.25">
      <c r="A19" s="62"/>
      <c r="B19" s="62"/>
      <c r="C19" s="62"/>
      <c r="D19" s="62"/>
      <c r="E19" s="62"/>
      <c r="F19" s="62"/>
      <c r="L19" s="62"/>
      <c r="M19" s="62"/>
      <c r="N19" s="62"/>
      <c r="O19" s="62"/>
      <c r="P19" s="62"/>
      <c r="Q19" s="62"/>
      <c r="R19" s="62"/>
      <c r="S19" s="62"/>
      <c r="T19" s="62"/>
      <c r="U19" s="62"/>
      <c r="V19" s="62"/>
      <c r="W19" s="62"/>
      <c r="X19" s="62"/>
    </row>
    <row r="20" spans="1:39" s="200" customFormat="1" ht="33" customHeight="1" x14ac:dyDescent="0.25">
      <c r="A20" s="403" t="s">
        <v>195</v>
      </c>
      <c r="B20" s="403" t="s">
        <v>194</v>
      </c>
      <c r="C20" s="406" t="s">
        <v>193</v>
      </c>
      <c r="D20" s="406"/>
      <c r="E20" s="409" t="s">
        <v>192</v>
      </c>
      <c r="F20" s="409"/>
      <c r="G20" s="403" t="s">
        <v>598</v>
      </c>
      <c r="H20" s="401" t="s">
        <v>599</v>
      </c>
      <c r="I20" s="402"/>
      <c r="J20" s="402"/>
      <c r="K20" s="402"/>
      <c r="L20" s="401" t="s">
        <v>600</v>
      </c>
      <c r="M20" s="402"/>
      <c r="N20" s="402"/>
      <c r="O20" s="402"/>
      <c r="P20" s="401" t="s">
        <v>601</v>
      </c>
      <c r="Q20" s="402"/>
      <c r="R20" s="402"/>
      <c r="S20" s="402"/>
      <c r="T20" s="401" t="s">
        <v>602</v>
      </c>
      <c r="U20" s="402"/>
      <c r="V20" s="402"/>
      <c r="W20" s="402"/>
      <c r="X20" s="401" t="s">
        <v>603</v>
      </c>
      <c r="Y20" s="402"/>
      <c r="Z20" s="402"/>
      <c r="AA20" s="402"/>
      <c r="AB20" s="407" t="s">
        <v>191</v>
      </c>
      <c r="AC20" s="407"/>
      <c r="AD20" s="64"/>
      <c r="AE20" s="64"/>
      <c r="AF20" s="64"/>
    </row>
    <row r="21" spans="1:39" s="200" customFormat="1" ht="99.75" customHeight="1" x14ac:dyDescent="0.25">
      <c r="A21" s="404"/>
      <c r="B21" s="404"/>
      <c r="C21" s="406"/>
      <c r="D21" s="406"/>
      <c r="E21" s="409"/>
      <c r="F21" s="409"/>
      <c r="G21" s="404"/>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7"/>
      <c r="AC21" s="407"/>
    </row>
    <row r="22" spans="1:39" s="200" customFormat="1" ht="89.25" customHeight="1" x14ac:dyDescent="0.3">
      <c r="A22" s="405"/>
      <c r="B22" s="405"/>
      <c r="C22" s="244" t="s">
        <v>3</v>
      </c>
      <c r="D22" s="244" t="s">
        <v>189</v>
      </c>
      <c r="E22" s="201" t="s">
        <v>604</v>
      </c>
      <c r="F22" s="201" t="s">
        <v>605</v>
      </c>
      <c r="G22" s="405"/>
      <c r="H22" s="202" t="s">
        <v>421</v>
      </c>
      <c r="I22" s="202" t="s">
        <v>422</v>
      </c>
      <c r="J22" s="202" t="s">
        <v>421</v>
      </c>
      <c r="K22" s="202" t="s">
        <v>422</v>
      </c>
      <c r="L22" s="202" t="s">
        <v>421</v>
      </c>
      <c r="M22" s="202" t="s">
        <v>422</v>
      </c>
      <c r="N22" s="202" t="s">
        <v>421</v>
      </c>
      <c r="O22" s="202" t="s">
        <v>422</v>
      </c>
      <c r="P22" s="202" t="s">
        <v>421</v>
      </c>
      <c r="Q22" s="202" t="s">
        <v>422</v>
      </c>
      <c r="R22" s="202" t="s">
        <v>421</v>
      </c>
      <c r="S22" s="202" t="s">
        <v>422</v>
      </c>
      <c r="T22" s="202" t="s">
        <v>421</v>
      </c>
      <c r="U22" s="202" t="s">
        <v>422</v>
      </c>
      <c r="V22" s="202" t="s">
        <v>421</v>
      </c>
      <c r="W22" s="202" t="s">
        <v>422</v>
      </c>
      <c r="X22" s="202" t="s">
        <v>421</v>
      </c>
      <c r="Y22" s="202" t="s">
        <v>422</v>
      </c>
      <c r="Z22" s="202" t="s">
        <v>421</v>
      </c>
      <c r="AA22" s="202" t="s">
        <v>422</v>
      </c>
      <c r="AB22" s="244" t="s">
        <v>190</v>
      </c>
      <c r="AC22" s="244" t="s">
        <v>189</v>
      </c>
      <c r="AI22" s="203"/>
      <c r="AJ22" s="203"/>
      <c r="AK22" s="203"/>
      <c r="AL22" s="203"/>
      <c r="AM22" s="204"/>
    </row>
    <row r="23" spans="1:39" s="200"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I23" s="204"/>
      <c r="AJ23" s="204"/>
      <c r="AK23" s="204"/>
      <c r="AL23" s="204"/>
      <c r="AM23" s="204"/>
    </row>
    <row r="24" spans="1:39" s="200" customFormat="1" ht="47.25" customHeight="1" x14ac:dyDescent="0.25">
      <c r="A24" s="205">
        <v>1</v>
      </c>
      <c r="B24" s="206" t="s">
        <v>188</v>
      </c>
      <c r="C24" s="216">
        <v>56.307556226000003</v>
      </c>
      <c r="D24" s="216">
        <v>56.307556226000003</v>
      </c>
      <c r="E24" s="216">
        <v>48.049718859999999</v>
      </c>
      <c r="F24" s="216">
        <v>48.049718859999999</v>
      </c>
      <c r="G24" s="216">
        <v>8.257837366000004</v>
      </c>
      <c r="H24" s="216">
        <v>0</v>
      </c>
      <c r="I24" s="216"/>
      <c r="J24" s="216">
        <v>31.363</v>
      </c>
      <c r="K24" s="216"/>
      <c r="L24" s="216">
        <v>0</v>
      </c>
      <c r="M24" s="216"/>
      <c r="N24" s="216">
        <v>0</v>
      </c>
      <c r="O24" s="216"/>
      <c r="P24" s="216">
        <v>0</v>
      </c>
      <c r="Q24" s="216"/>
      <c r="R24" s="216">
        <v>0</v>
      </c>
      <c r="S24" s="216"/>
      <c r="T24" s="216">
        <v>0</v>
      </c>
      <c r="U24" s="216"/>
      <c r="V24" s="216">
        <v>0</v>
      </c>
      <c r="W24" s="216"/>
      <c r="X24" s="216">
        <v>0</v>
      </c>
      <c r="Y24" s="216"/>
      <c r="Z24" s="216">
        <v>0</v>
      </c>
      <c r="AA24" s="216"/>
      <c r="AB24" s="216">
        <v>8.257837366000004</v>
      </c>
      <c r="AC24" s="216">
        <v>39.620837366000003</v>
      </c>
    </row>
    <row r="25" spans="1:39" s="200" customFormat="1" ht="24" customHeight="1" x14ac:dyDescent="0.25">
      <c r="A25" s="207" t="s">
        <v>187</v>
      </c>
      <c r="B25" s="20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9" s="200" customFormat="1" x14ac:dyDescent="0.25">
      <c r="A26" s="207" t="s">
        <v>185</v>
      </c>
      <c r="B26" s="20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9" s="200" customFormat="1" ht="31.5" x14ac:dyDescent="0.25">
      <c r="A27" s="207" t="s">
        <v>183</v>
      </c>
      <c r="B27" s="208" t="s">
        <v>378</v>
      </c>
      <c r="C27" s="216"/>
      <c r="D27" s="216"/>
      <c r="E27" s="216"/>
      <c r="F27" s="216"/>
      <c r="G27" s="216">
        <v>0</v>
      </c>
      <c r="H27" s="216">
        <v>0</v>
      </c>
      <c r="I27" s="216"/>
      <c r="J27" s="216">
        <v>0</v>
      </c>
      <c r="K27" s="216"/>
      <c r="L27" s="216">
        <v>0</v>
      </c>
      <c r="M27" s="216"/>
      <c r="N27" s="216">
        <v>0</v>
      </c>
      <c r="O27" s="216"/>
      <c r="P27" s="216">
        <v>0</v>
      </c>
      <c r="Q27" s="216"/>
      <c r="R27" s="216">
        <v>0</v>
      </c>
      <c r="S27" s="216"/>
      <c r="T27" s="216">
        <v>0</v>
      </c>
      <c r="U27" s="216"/>
      <c r="V27" s="216">
        <v>0</v>
      </c>
      <c r="W27" s="216"/>
      <c r="X27" s="216">
        <v>0</v>
      </c>
      <c r="Y27" s="216"/>
      <c r="Z27" s="216">
        <v>0</v>
      </c>
      <c r="AA27" s="216"/>
      <c r="AB27" s="216">
        <v>0</v>
      </c>
      <c r="AC27" s="216">
        <v>0</v>
      </c>
    </row>
    <row r="28" spans="1:39" s="200" customFormat="1" x14ac:dyDescent="0.25">
      <c r="A28" s="207" t="s">
        <v>182</v>
      </c>
      <c r="B28" s="20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9" s="200" customFormat="1" x14ac:dyDescent="0.25">
      <c r="A29" s="207" t="s">
        <v>180</v>
      </c>
      <c r="B29" s="209" t="s">
        <v>179</v>
      </c>
      <c r="C29" s="216"/>
      <c r="D29" s="216"/>
      <c r="E29" s="216"/>
      <c r="F29" s="216"/>
      <c r="G29" s="216">
        <v>8.257837366000004</v>
      </c>
      <c r="H29" s="216">
        <v>0</v>
      </c>
      <c r="I29" s="216"/>
      <c r="J29" s="216">
        <v>31.363</v>
      </c>
      <c r="K29" s="216"/>
      <c r="L29" s="216">
        <v>0</v>
      </c>
      <c r="M29" s="216"/>
      <c r="N29" s="216">
        <v>0</v>
      </c>
      <c r="O29" s="216"/>
      <c r="P29" s="216">
        <v>0</v>
      </c>
      <c r="Q29" s="216"/>
      <c r="R29" s="216">
        <v>0</v>
      </c>
      <c r="S29" s="216"/>
      <c r="T29" s="216">
        <v>0</v>
      </c>
      <c r="U29" s="216"/>
      <c r="V29" s="216">
        <v>0</v>
      </c>
      <c r="W29" s="216"/>
      <c r="X29" s="216">
        <v>0</v>
      </c>
      <c r="Y29" s="216"/>
      <c r="Z29" s="216">
        <v>0</v>
      </c>
      <c r="AA29" s="216"/>
      <c r="AB29" s="216">
        <v>8.257837366000004</v>
      </c>
      <c r="AC29" s="216">
        <v>39.620837366000003</v>
      </c>
    </row>
    <row r="30" spans="1:39" s="200" customFormat="1" ht="47.25" x14ac:dyDescent="0.25">
      <c r="A30" s="205" t="s">
        <v>64</v>
      </c>
      <c r="B30" s="206" t="s">
        <v>178</v>
      </c>
      <c r="C30" s="216">
        <v>46.931249999999999</v>
      </c>
      <c r="D30" s="216">
        <v>46.931249999999999</v>
      </c>
      <c r="E30" s="216">
        <v>46.931249999999999</v>
      </c>
      <c r="F30" s="216">
        <v>46.931249999999999</v>
      </c>
      <c r="G30" s="216">
        <v>5.0904099300000016</v>
      </c>
      <c r="H30" s="216">
        <v>0</v>
      </c>
      <c r="I30" s="216"/>
      <c r="J30" s="216">
        <v>20.76</v>
      </c>
      <c r="K30" s="216"/>
      <c r="L30" s="216">
        <v>0</v>
      </c>
      <c r="M30" s="216"/>
      <c r="N30" s="216">
        <v>0</v>
      </c>
      <c r="O30" s="216"/>
      <c r="P30" s="216">
        <v>0</v>
      </c>
      <c r="Q30" s="216"/>
      <c r="R30" s="216">
        <v>0</v>
      </c>
      <c r="S30" s="216"/>
      <c r="T30" s="216">
        <v>0</v>
      </c>
      <c r="U30" s="216"/>
      <c r="V30" s="216">
        <v>0</v>
      </c>
      <c r="W30" s="216"/>
      <c r="X30" s="216">
        <v>0</v>
      </c>
      <c r="Y30" s="216"/>
      <c r="Z30" s="216">
        <v>0</v>
      </c>
      <c r="AA30" s="216"/>
      <c r="AB30" s="216">
        <v>5.0904099300000016</v>
      </c>
      <c r="AC30" s="216">
        <v>25.850409930000005</v>
      </c>
    </row>
    <row r="31" spans="1:39" s="200" customFormat="1" x14ac:dyDescent="0.25">
      <c r="A31" s="205" t="s">
        <v>177</v>
      </c>
      <c r="B31" s="208" t="s">
        <v>176</v>
      </c>
      <c r="C31" s="216">
        <v>1.865</v>
      </c>
      <c r="D31" s="216">
        <v>1.865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9" s="200" customFormat="1" ht="31.5" x14ac:dyDescent="0.25">
      <c r="A32" s="205" t="s">
        <v>175</v>
      </c>
      <c r="B32" s="208" t="s">
        <v>174</v>
      </c>
      <c r="C32" s="216">
        <v>38.176929999999999</v>
      </c>
      <c r="D32" s="216">
        <v>38.176929999999999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0" customFormat="1" x14ac:dyDescent="0.25">
      <c r="A33" s="205" t="s">
        <v>173</v>
      </c>
      <c r="B33" s="20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0" customFormat="1" x14ac:dyDescent="0.25">
      <c r="A34" s="205" t="s">
        <v>171</v>
      </c>
      <c r="B34" s="208" t="s">
        <v>170</v>
      </c>
      <c r="C34" s="216">
        <v>6.8893199999999997</v>
      </c>
      <c r="D34" s="216">
        <v>6.8893199999999997</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0" customFormat="1" ht="31.5" x14ac:dyDescent="0.25">
      <c r="A35" s="205" t="s">
        <v>63</v>
      </c>
      <c r="B35" s="20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v>0</v>
      </c>
      <c r="AC35" s="216">
        <v>0</v>
      </c>
    </row>
    <row r="36" spans="1:29" s="200" customFormat="1" ht="31.5" x14ac:dyDescent="0.25">
      <c r="A36" s="207" t="s">
        <v>168</v>
      </c>
      <c r="B36" s="210" t="s">
        <v>540</v>
      </c>
      <c r="C36" s="216"/>
      <c r="D36" s="216"/>
      <c r="E36" s="216"/>
      <c r="F36" s="216"/>
      <c r="G36" s="216">
        <v>0</v>
      </c>
      <c r="H36" s="216">
        <v>0</v>
      </c>
      <c r="I36" s="247" t="s">
        <v>581</v>
      </c>
      <c r="J36" s="216">
        <v>0</v>
      </c>
      <c r="K36" s="247" t="s">
        <v>581</v>
      </c>
      <c r="L36" s="216">
        <v>0</v>
      </c>
      <c r="M36" s="247" t="s">
        <v>581</v>
      </c>
      <c r="N36" s="216">
        <v>0</v>
      </c>
      <c r="O36" s="247" t="s">
        <v>581</v>
      </c>
      <c r="P36" s="216">
        <v>0</v>
      </c>
      <c r="Q36" s="247" t="s">
        <v>581</v>
      </c>
      <c r="R36" s="216">
        <v>0</v>
      </c>
      <c r="S36" s="247" t="s">
        <v>581</v>
      </c>
      <c r="T36" s="216">
        <v>0</v>
      </c>
      <c r="U36" s="247" t="s">
        <v>581</v>
      </c>
      <c r="V36" s="216">
        <v>0</v>
      </c>
      <c r="W36" s="247" t="s">
        <v>581</v>
      </c>
      <c r="X36" s="216">
        <v>0</v>
      </c>
      <c r="Y36" s="247" t="s">
        <v>581</v>
      </c>
      <c r="Z36" s="216">
        <v>0</v>
      </c>
      <c r="AA36" s="247" t="s">
        <v>581</v>
      </c>
      <c r="AB36" s="216">
        <v>0</v>
      </c>
      <c r="AC36" s="216">
        <v>0</v>
      </c>
    </row>
    <row r="37" spans="1:29" s="200" customFormat="1" x14ac:dyDescent="0.25">
      <c r="A37" s="207" t="s">
        <v>167</v>
      </c>
      <c r="B37" s="210" t="s">
        <v>157</v>
      </c>
      <c r="C37" s="216"/>
      <c r="D37" s="216"/>
      <c r="E37" s="216"/>
      <c r="F37" s="216"/>
      <c r="G37" s="216">
        <v>0</v>
      </c>
      <c r="H37" s="216">
        <v>0</v>
      </c>
      <c r="I37" s="247" t="s">
        <v>581</v>
      </c>
      <c r="J37" s="216">
        <v>0</v>
      </c>
      <c r="K37" s="247" t="s">
        <v>581</v>
      </c>
      <c r="L37" s="216">
        <v>0</v>
      </c>
      <c r="M37" s="247" t="s">
        <v>581</v>
      </c>
      <c r="N37" s="216">
        <v>0</v>
      </c>
      <c r="O37" s="247" t="s">
        <v>581</v>
      </c>
      <c r="P37" s="216">
        <v>0</v>
      </c>
      <c r="Q37" s="247" t="s">
        <v>581</v>
      </c>
      <c r="R37" s="216">
        <v>0</v>
      </c>
      <c r="S37" s="247" t="s">
        <v>581</v>
      </c>
      <c r="T37" s="216">
        <v>0</v>
      </c>
      <c r="U37" s="247" t="s">
        <v>581</v>
      </c>
      <c r="V37" s="216">
        <v>0</v>
      </c>
      <c r="W37" s="247" t="s">
        <v>581</v>
      </c>
      <c r="X37" s="216">
        <v>0</v>
      </c>
      <c r="Y37" s="247" t="s">
        <v>581</v>
      </c>
      <c r="Z37" s="216">
        <v>0</v>
      </c>
      <c r="AA37" s="247" t="s">
        <v>581</v>
      </c>
      <c r="AB37" s="216">
        <v>0</v>
      </c>
      <c r="AC37" s="216">
        <v>0</v>
      </c>
    </row>
    <row r="38" spans="1:29" s="200" customFormat="1" x14ac:dyDescent="0.25">
      <c r="A38" s="207" t="s">
        <v>166</v>
      </c>
      <c r="B38" s="208" t="s">
        <v>592</v>
      </c>
      <c r="C38" s="216"/>
      <c r="D38" s="216"/>
      <c r="E38" s="216"/>
      <c r="F38" s="216"/>
      <c r="G38" s="216">
        <v>0</v>
      </c>
      <c r="H38" s="216">
        <v>0</v>
      </c>
      <c r="I38" s="247" t="s">
        <v>581</v>
      </c>
      <c r="J38" s="216">
        <v>0</v>
      </c>
      <c r="K38" s="247" t="s">
        <v>581</v>
      </c>
      <c r="L38" s="216">
        <v>0</v>
      </c>
      <c r="M38" s="247" t="s">
        <v>581</v>
      </c>
      <c r="N38" s="216">
        <v>0</v>
      </c>
      <c r="O38" s="247" t="s">
        <v>581</v>
      </c>
      <c r="P38" s="216">
        <v>0</v>
      </c>
      <c r="Q38" s="247" t="s">
        <v>581</v>
      </c>
      <c r="R38" s="216">
        <v>0</v>
      </c>
      <c r="S38" s="247" t="s">
        <v>581</v>
      </c>
      <c r="T38" s="216">
        <v>0</v>
      </c>
      <c r="U38" s="247" t="s">
        <v>581</v>
      </c>
      <c r="V38" s="216">
        <v>0</v>
      </c>
      <c r="W38" s="247" t="s">
        <v>581</v>
      </c>
      <c r="X38" s="216">
        <v>0</v>
      </c>
      <c r="Y38" s="247" t="s">
        <v>581</v>
      </c>
      <c r="Z38" s="216">
        <v>0</v>
      </c>
      <c r="AA38" s="247" t="s">
        <v>581</v>
      </c>
      <c r="AB38" s="216">
        <v>0</v>
      </c>
      <c r="AC38" s="216">
        <v>0</v>
      </c>
    </row>
    <row r="39" spans="1:29" s="200" customFormat="1" x14ac:dyDescent="0.25">
      <c r="A39" s="207" t="s">
        <v>165</v>
      </c>
      <c r="B39" s="208" t="s">
        <v>542</v>
      </c>
      <c r="C39" s="216"/>
      <c r="D39" s="216"/>
      <c r="E39" s="216"/>
      <c r="F39" s="216"/>
      <c r="G39" s="216">
        <v>0</v>
      </c>
      <c r="H39" s="216">
        <v>0</v>
      </c>
      <c r="I39" s="247" t="s">
        <v>581</v>
      </c>
      <c r="J39" s="216">
        <v>0</v>
      </c>
      <c r="K39" s="247" t="s">
        <v>581</v>
      </c>
      <c r="L39" s="216">
        <v>0</v>
      </c>
      <c r="M39" s="247" t="s">
        <v>581</v>
      </c>
      <c r="N39" s="216">
        <v>0</v>
      </c>
      <c r="O39" s="247" t="s">
        <v>581</v>
      </c>
      <c r="P39" s="216">
        <v>0</v>
      </c>
      <c r="Q39" s="247" t="s">
        <v>581</v>
      </c>
      <c r="R39" s="216">
        <v>0</v>
      </c>
      <c r="S39" s="247" t="s">
        <v>581</v>
      </c>
      <c r="T39" s="216">
        <v>0</v>
      </c>
      <c r="U39" s="247" t="s">
        <v>581</v>
      </c>
      <c r="V39" s="216">
        <v>0</v>
      </c>
      <c r="W39" s="247" t="s">
        <v>581</v>
      </c>
      <c r="X39" s="216">
        <v>0</v>
      </c>
      <c r="Y39" s="247" t="s">
        <v>581</v>
      </c>
      <c r="Z39" s="216">
        <v>0</v>
      </c>
      <c r="AA39" s="247" t="s">
        <v>581</v>
      </c>
      <c r="AB39" s="216">
        <v>0</v>
      </c>
      <c r="AC39" s="216">
        <v>0</v>
      </c>
    </row>
    <row r="40" spans="1:29" s="200" customFormat="1" x14ac:dyDescent="0.25">
      <c r="A40" s="207" t="s">
        <v>164</v>
      </c>
      <c r="B40" s="208" t="s">
        <v>543</v>
      </c>
      <c r="C40" s="216"/>
      <c r="D40" s="216"/>
      <c r="E40" s="216"/>
      <c r="F40" s="216"/>
      <c r="G40" s="216">
        <v>0</v>
      </c>
      <c r="H40" s="216">
        <v>0</v>
      </c>
      <c r="I40" s="247" t="s">
        <v>581</v>
      </c>
      <c r="J40" s="216">
        <v>0</v>
      </c>
      <c r="K40" s="247" t="s">
        <v>581</v>
      </c>
      <c r="L40" s="216">
        <v>0</v>
      </c>
      <c r="M40" s="247" t="s">
        <v>581</v>
      </c>
      <c r="N40" s="216">
        <v>0</v>
      </c>
      <c r="O40" s="247" t="s">
        <v>581</v>
      </c>
      <c r="P40" s="216">
        <v>0</v>
      </c>
      <c r="Q40" s="247" t="s">
        <v>581</v>
      </c>
      <c r="R40" s="216">
        <v>0</v>
      </c>
      <c r="S40" s="247" t="s">
        <v>581</v>
      </c>
      <c r="T40" s="216">
        <v>0</v>
      </c>
      <c r="U40" s="247" t="s">
        <v>581</v>
      </c>
      <c r="V40" s="216">
        <v>0</v>
      </c>
      <c r="W40" s="247" t="s">
        <v>581</v>
      </c>
      <c r="X40" s="216">
        <v>0</v>
      </c>
      <c r="Y40" s="247" t="s">
        <v>581</v>
      </c>
      <c r="Z40" s="216">
        <v>0</v>
      </c>
      <c r="AA40" s="247" t="s">
        <v>581</v>
      </c>
      <c r="AB40" s="216">
        <v>0</v>
      </c>
      <c r="AC40" s="216">
        <v>0</v>
      </c>
    </row>
    <row r="41" spans="1:29" s="200" customFormat="1" x14ac:dyDescent="0.25">
      <c r="A41" s="207" t="s">
        <v>163</v>
      </c>
      <c r="B41" s="208" t="s">
        <v>544</v>
      </c>
      <c r="C41" s="216"/>
      <c r="D41" s="216"/>
      <c r="E41" s="216"/>
      <c r="F41" s="216"/>
      <c r="G41" s="216">
        <v>0</v>
      </c>
      <c r="H41" s="216">
        <v>0</v>
      </c>
      <c r="I41" s="247" t="s">
        <v>581</v>
      </c>
      <c r="J41" s="216">
        <v>0</v>
      </c>
      <c r="K41" s="247" t="s">
        <v>581</v>
      </c>
      <c r="L41" s="216">
        <v>0</v>
      </c>
      <c r="M41" s="247" t="s">
        <v>581</v>
      </c>
      <c r="N41" s="216">
        <v>0</v>
      </c>
      <c r="O41" s="247" t="s">
        <v>581</v>
      </c>
      <c r="P41" s="216">
        <v>0</v>
      </c>
      <c r="Q41" s="247" t="s">
        <v>581</v>
      </c>
      <c r="R41" s="216">
        <v>0</v>
      </c>
      <c r="S41" s="247" t="s">
        <v>581</v>
      </c>
      <c r="T41" s="216">
        <v>0</v>
      </c>
      <c r="U41" s="247" t="s">
        <v>581</v>
      </c>
      <c r="V41" s="216">
        <v>0</v>
      </c>
      <c r="W41" s="247" t="s">
        <v>581</v>
      </c>
      <c r="X41" s="216">
        <v>0</v>
      </c>
      <c r="Y41" s="247" t="s">
        <v>581</v>
      </c>
      <c r="Z41" s="216">
        <v>0</v>
      </c>
      <c r="AA41" s="247" t="s">
        <v>581</v>
      </c>
      <c r="AB41" s="216">
        <v>0</v>
      </c>
      <c r="AC41" s="216">
        <v>0</v>
      </c>
    </row>
    <row r="42" spans="1:29" s="200" customFormat="1" x14ac:dyDescent="0.25">
      <c r="A42" s="207" t="s">
        <v>162</v>
      </c>
      <c r="B42" s="208" t="s">
        <v>545</v>
      </c>
      <c r="C42" s="216"/>
      <c r="D42" s="216"/>
      <c r="E42" s="216"/>
      <c r="F42" s="216"/>
      <c r="G42" s="216">
        <v>0</v>
      </c>
      <c r="H42" s="216">
        <v>0</v>
      </c>
      <c r="I42" s="247" t="s">
        <v>581</v>
      </c>
      <c r="J42" s="216">
        <v>0</v>
      </c>
      <c r="K42" s="247" t="s">
        <v>581</v>
      </c>
      <c r="L42" s="216">
        <v>0</v>
      </c>
      <c r="M42" s="247" t="s">
        <v>581</v>
      </c>
      <c r="N42" s="216">
        <v>0</v>
      </c>
      <c r="O42" s="247" t="s">
        <v>581</v>
      </c>
      <c r="P42" s="216">
        <v>0</v>
      </c>
      <c r="Q42" s="247" t="s">
        <v>581</v>
      </c>
      <c r="R42" s="216">
        <v>0</v>
      </c>
      <c r="S42" s="247" t="s">
        <v>581</v>
      </c>
      <c r="T42" s="216">
        <v>0</v>
      </c>
      <c r="U42" s="247" t="s">
        <v>581</v>
      </c>
      <c r="V42" s="216">
        <v>0</v>
      </c>
      <c r="W42" s="247" t="s">
        <v>581</v>
      </c>
      <c r="X42" s="216">
        <v>0</v>
      </c>
      <c r="Y42" s="247" t="s">
        <v>581</v>
      </c>
      <c r="Z42" s="216">
        <v>0</v>
      </c>
      <c r="AA42" s="247" t="s">
        <v>581</v>
      </c>
      <c r="AB42" s="216">
        <v>0</v>
      </c>
      <c r="AC42" s="216">
        <v>0</v>
      </c>
    </row>
    <row r="43" spans="1:29" s="200" customFormat="1" x14ac:dyDescent="0.25">
      <c r="A43" s="207" t="s">
        <v>546</v>
      </c>
      <c r="B43" s="208" t="s">
        <v>547</v>
      </c>
      <c r="C43" s="216"/>
      <c r="D43" s="216"/>
      <c r="E43" s="216"/>
      <c r="F43" s="216"/>
      <c r="G43" s="216">
        <v>0</v>
      </c>
      <c r="H43" s="216">
        <v>0</v>
      </c>
      <c r="I43" s="247" t="s">
        <v>581</v>
      </c>
      <c r="J43" s="216">
        <v>0</v>
      </c>
      <c r="K43" s="247" t="s">
        <v>581</v>
      </c>
      <c r="L43" s="216">
        <v>0</v>
      </c>
      <c r="M43" s="247" t="s">
        <v>581</v>
      </c>
      <c r="N43" s="216">
        <v>0</v>
      </c>
      <c r="O43" s="247" t="s">
        <v>581</v>
      </c>
      <c r="P43" s="216">
        <v>0</v>
      </c>
      <c r="Q43" s="247" t="s">
        <v>581</v>
      </c>
      <c r="R43" s="216">
        <v>0</v>
      </c>
      <c r="S43" s="247" t="s">
        <v>581</v>
      </c>
      <c r="T43" s="216">
        <v>0</v>
      </c>
      <c r="U43" s="247" t="s">
        <v>581</v>
      </c>
      <c r="V43" s="216">
        <v>0</v>
      </c>
      <c r="W43" s="247" t="s">
        <v>581</v>
      </c>
      <c r="X43" s="216">
        <v>0</v>
      </c>
      <c r="Y43" s="247" t="s">
        <v>581</v>
      </c>
      <c r="Z43" s="216">
        <v>0</v>
      </c>
      <c r="AA43" s="247" t="s">
        <v>581</v>
      </c>
      <c r="AB43" s="216">
        <v>0</v>
      </c>
      <c r="AC43" s="216">
        <v>0</v>
      </c>
    </row>
    <row r="44" spans="1:29" s="200" customFormat="1" x14ac:dyDescent="0.25">
      <c r="A44" s="207" t="s">
        <v>548</v>
      </c>
      <c r="B44" s="208" t="s">
        <v>549</v>
      </c>
      <c r="C44" s="216"/>
      <c r="D44" s="216"/>
      <c r="E44" s="216"/>
      <c r="F44" s="216"/>
      <c r="G44" s="216">
        <v>0</v>
      </c>
      <c r="H44" s="216">
        <v>0</v>
      </c>
      <c r="I44" s="247" t="s">
        <v>581</v>
      </c>
      <c r="J44" s="216">
        <v>0</v>
      </c>
      <c r="K44" s="247" t="s">
        <v>581</v>
      </c>
      <c r="L44" s="216">
        <v>0</v>
      </c>
      <c r="M44" s="247" t="s">
        <v>581</v>
      </c>
      <c r="N44" s="216">
        <v>0</v>
      </c>
      <c r="O44" s="247" t="s">
        <v>581</v>
      </c>
      <c r="P44" s="216">
        <v>0</v>
      </c>
      <c r="Q44" s="247" t="s">
        <v>581</v>
      </c>
      <c r="R44" s="216">
        <v>0</v>
      </c>
      <c r="S44" s="247" t="s">
        <v>581</v>
      </c>
      <c r="T44" s="216">
        <v>0</v>
      </c>
      <c r="U44" s="247" t="s">
        <v>581</v>
      </c>
      <c r="V44" s="216">
        <v>0</v>
      </c>
      <c r="W44" s="247" t="s">
        <v>581</v>
      </c>
      <c r="X44" s="216">
        <v>0</v>
      </c>
      <c r="Y44" s="247" t="s">
        <v>581</v>
      </c>
      <c r="Z44" s="216">
        <v>0</v>
      </c>
      <c r="AA44" s="247" t="s">
        <v>581</v>
      </c>
      <c r="AB44" s="216">
        <v>0</v>
      </c>
      <c r="AC44" s="216">
        <v>0</v>
      </c>
    </row>
    <row r="45" spans="1:29" s="200" customFormat="1" x14ac:dyDescent="0.25">
      <c r="A45" s="207" t="s">
        <v>550</v>
      </c>
      <c r="B45" s="208" t="s">
        <v>551</v>
      </c>
      <c r="C45" s="216"/>
      <c r="D45" s="216"/>
      <c r="E45" s="216"/>
      <c r="F45" s="216"/>
      <c r="G45" s="216">
        <v>0</v>
      </c>
      <c r="H45" s="216">
        <v>0</v>
      </c>
      <c r="I45" s="247" t="s">
        <v>581</v>
      </c>
      <c r="J45" s="216">
        <v>0</v>
      </c>
      <c r="K45" s="247" t="s">
        <v>581</v>
      </c>
      <c r="L45" s="216">
        <v>0</v>
      </c>
      <c r="M45" s="247" t="s">
        <v>581</v>
      </c>
      <c r="N45" s="216">
        <v>0</v>
      </c>
      <c r="O45" s="247" t="s">
        <v>581</v>
      </c>
      <c r="P45" s="216">
        <v>0</v>
      </c>
      <c r="Q45" s="247" t="s">
        <v>581</v>
      </c>
      <c r="R45" s="216">
        <v>0</v>
      </c>
      <c r="S45" s="247" t="s">
        <v>581</v>
      </c>
      <c r="T45" s="216">
        <v>0</v>
      </c>
      <c r="U45" s="247" t="s">
        <v>581</v>
      </c>
      <c r="V45" s="216">
        <v>0</v>
      </c>
      <c r="W45" s="247" t="s">
        <v>581</v>
      </c>
      <c r="X45" s="216">
        <v>0</v>
      </c>
      <c r="Y45" s="247" t="s">
        <v>581</v>
      </c>
      <c r="Z45" s="216">
        <v>0</v>
      </c>
      <c r="AA45" s="247" t="s">
        <v>581</v>
      </c>
      <c r="AB45" s="216">
        <v>0</v>
      </c>
      <c r="AC45" s="216">
        <v>0</v>
      </c>
    </row>
    <row r="46" spans="1:29" s="200" customFormat="1" x14ac:dyDescent="0.25">
      <c r="A46" s="207" t="s">
        <v>552</v>
      </c>
      <c r="B46" s="208" t="s">
        <v>553</v>
      </c>
      <c r="C46" s="216"/>
      <c r="D46" s="216"/>
      <c r="E46" s="216"/>
      <c r="F46" s="216"/>
      <c r="G46" s="216">
        <v>0</v>
      </c>
      <c r="H46" s="216">
        <v>0</v>
      </c>
      <c r="I46" s="247" t="s">
        <v>581</v>
      </c>
      <c r="J46" s="216">
        <v>0</v>
      </c>
      <c r="K46" s="247" t="s">
        <v>581</v>
      </c>
      <c r="L46" s="216">
        <v>0</v>
      </c>
      <c r="M46" s="247" t="s">
        <v>581</v>
      </c>
      <c r="N46" s="216">
        <v>0</v>
      </c>
      <c r="O46" s="247" t="s">
        <v>581</v>
      </c>
      <c r="P46" s="216">
        <v>0</v>
      </c>
      <c r="Q46" s="247" t="s">
        <v>581</v>
      </c>
      <c r="R46" s="216">
        <v>0</v>
      </c>
      <c r="S46" s="247" t="s">
        <v>581</v>
      </c>
      <c r="T46" s="216">
        <v>0</v>
      </c>
      <c r="U46" s="247" t="s">
        <v>581</v>
      </c>
      <c r="V46" s="216">
        <v>0</v>
      </c>
      <c r="W46" s="247" t="s">
        <v>581</v>
      </c>
      <c r="X46" s="216">
        <v>0</v>
      </c>
      <c r="Y46" s="247" t="s">
        <v>581</v>
      </c>
      <c r="Z46" s="216">
        <v>0</v>
      </c>
      <c r="AA46" s="247" t="s">
        <v>581</v>
      </c>
      <c r="AB46" s="216">
        <v>0</v>
      </c>
      <c r="AC46" s="216">
        <v>0</v>
      </c>
    </row>
    <row r="47" spans="1:29" s="200" customFormat="1" x14ac:dyDescent="0.25">
      <c r="A47" s="205" t="s">
        <v>62</v>
      </c>
      <c r="B47" s="206" t="s">
        <v>161</v>
      </c>
      <c r="C47" s="216"/>
      <c r="D47" s="216"/>
      <c r="E47" s="216"/>
      <c r="F47" s="216"/>
      <c r="G47" s="216"/>
      <c r="H47" s="216"/>
      <c r="I47" s="216"/>
      <c r="J47" s="216"/>
      <c r="K47" s="216"/>
      <c r="L47" s="216"/>
      <c r="M47" s="216"/>
      <c r="N47" s="216"/>
      <c r="O47" s="216"/>
      <c r="P47" s="216"/>
      <c r="Q47" s="216"/>
      <c r="R47" s="216"/>
      <c r="S47" s="247"/>
      <c r="T47" s="216"/>
      <c r="U47" s="216"/>
      <c r="V47" s="216"/>
      <c r="W47" s="216"/>
      <c r="X47" s="216"/>
      <c r="Y47" s="216"/>
      <c r="Z47" s="216"/>
      <c r="AA47" s="216"/>
      <c r="AB47" s="216"/>
      <c r="AC47" s="216"/>
    </row>
    <row r="48" spans="1:29" s="200" customFormat="1" ht="31.5" x14ac:dyDescent="0.25">
      <c r="A48" s="207" t="s">
        <v>160</v>
      </c>
      <c r="B48" s="210" t="s">
        <v>540</v>
      </c>
      <c r="C48" s="216"/>
      <c r="D48" s="216"/>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0" customFormat="1" x14ac:dyDescent="0.25">
      <c r="A49" s="207" t="s">
        <v>159</v>
      </c>
      <c r="B49" s="210" t="s">
        <v>157</v>
      </c>
      <c r="C49" s="216"/>
      <c r="D49" s="216"/>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0" customFormat="1" ht="31.5" x14ac:dyDescent="0.25">
      <c r="A50" s="207" t="s">
        <v>158</v>
      </c>
      <c r="B50" s="208" t="s">
        <v>155</v>
      </c>
      <c r="C50" s="216"/>
      <c r="D50" s="216"/>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0" customFormat="1" ht="35.25" customHeight="1" x14ac:dyDescent="0.25">
      <c r="A51" s="207" t="s">
        <v>156</v>
      </c>
      <c r="B51" s="208" t="s">
        <v>153</v>
      </c>
      <c r="C51" s="216"/>
      <c r="D51" s="216"/>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0" customFormat="1" x14ac:dyDescent="0.25">
      <c r="A52" s="207" t="s">
        <v>154</v>
      </c>
      <c r="B52" s="208" t="s">
        <v>151</v>
      </c>
      <c r="C52" s="216"/>
      <c r="D52" s="216"/>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0" customFormat="1" x14ac:dyDescent="0.25">
      <c r="A53" s="207" t="s">
        <v>152</v>
      </c>
      <c r="B53" s="208" t="s">
        <v>542</v>
      </c>
      <c r="C53" s="216"/>
      <c r="D53" s="216"/>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0" customFormat="1" x14ac:dyDescent="0.25">
      <c r="A54" s="207" t="s">
        <v>150</v>
      </c>
      <c r="B54" s="208" t="s">
        <v>543</v>
      </c>
      <c r="C54" s="216"/>
      <c r="D54" s="216"/>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0" customFormat="1" x14ac:dyDescent="0.25">
      <c r="A55" s="207" t="s">
        <v>554</v>
      </c>
      <c r="B55" s="208" t="s">
        <v>544</v>
      </c>
      <c r="C55" s="216"/>
      <c r="D55" s="216"/>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0" customFormat="1" x14ac:dyDescent="0.25">
      <c r="A56" s="207" t="s">
        <v>555</v>
      </c>
      <c r="B56" s="208" t="s">
        <v>545</v>
      </c>
      <c r="C56" s="216"/>
      <c r="D56" s="216"/>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0" customFormat="1" x14ac:dyDescent="0.25">
      <c r="A57" s="207" t="s">
        <v>556</v>
      </c>
      <c r="B57" s="208" t="s">
        <v>547</v>
      </c>
      <c r="C57" s="216"/>
      <c r="D57" s="216"/>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0" customFormat="1" ht="36.75" customHeight="1" x14ac:dyDescent="0.25">
      <c r="A58" s="207" t="s">
        <v>557</v>
      </c>
      <c r="B58" s="208" t="s">
        <v>549</v>
      </c>
      <c r="C58" s="216"/>
      <c r="D58" s="216"/>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0" customFormat="1" x14ac:dyDescent="0.25">
      <c r="A59" s="207" t="s">
        <v>558</v>
      </c>
      <c r="B59" s="208" t="s">
        <v>551</v>
      </c>
      <c r="C59" s="216"/>
      <c r="D59" s="216"/>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0" customFormat="1" x14ac:dyDescent="0.25">
      <c r="A60" s="207" t="s">
        <v>559</v>
      </c>
      <c r="B60" s="208" t="s">
        <v>553</v>
      </c>
      <c r="C60" s="216"/>
      <c r="D60" s="216"/>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0" customFormat="1" ht="31.5" x14ac:dyDescent="0.25">
      <c r="A61" s="205" t="s">
        <v>60</v>
      </c>
      <c r="B61" s="20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v>0</v>
      </c>
    </row>
    <row r="62" spans="1:29" s="200" customFormat="1" x14ac:dyDescent="0.25">
      <c r="A62" s="207" t="s">
        <v>148</v>
      </c>
      <c r="B62" s="208" t="s">
        <v>147</v>
      </c>
      <c r="C62" s="216">
        <v>46.931249999999999</v>
      </c>
      <c r="D62" s="216">
        <v>46.931249999999999</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s="200" customFormat="1" x14ac:dyDescent="0.25">
      <c r="A63" s="207" t="s">
        <v>146</v>
      </c>
      <c r="B63" s="208"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s="200" customFormat="1" x14ac:dyDescent="0.25">
      <c r="A64" s="207" t="s">
        <v>145</v>
      </c>
      <c r="B64" s="210"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s="200" customFormat="1" x14ac:dyDescent="0.25">
      <c r="A65" s="207" t="s">
        <v>144</v>
      </c>
      <c r="B65" s="210"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s="200" customFormat="1" x14ac:dyDescent="0.25">
      <c r="A66" s="207" t="s">
        <v>143</v>
      </c>
      <c r="B66" s="210" t="s">
        <v>140</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s="200" customFormat="1" x14ac:dyDescent="0.25">
      <c r="A67" s="207" t="s">
        <v>142</v>
      </c>
      <c r="B67" s="210" t="s">
        <v>560</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s="200" customFormat="1" x14ac:dyDescent="0.25">
      <c r="A68" s="207" t="s">
        <v>561</v>
      </c>
      <c r="B68" s="210" t="s">
        <v>562</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s="200" customFormat="1" x14ac:dyDescent="0.25">
      <c r="A69" s="207" t="s">
        <v>563</v>
      </c>
      <c r="B69" s="210" t="s">
        <v>564</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s="200" customFormat="1" x14ac:dyDescent="0.25">
      <c r="A70" s="207" t="s">
        <v>565</v>
      </c>
      <c r="B70" s="210" t="s">
        <v>566</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s="200" customFormat="1" x14ac:dyDescent="0.25">
      <c r="A71" s="207" t="s">
        <v>567</v>
      </c>
      <c r="B71" s="210" t="s">
        <v>568</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s="200" customFormat="1" x14ac:dyDescent="0.25">
      <c r="A72" s="207" t="s">
        <v>569</v>
      </c>
      <c r="B72" s="210" t="s">
        <v>570</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s="200" customFormat="1" x14ac:dyDescent="0.25">
      <c r="A73" s="207" t="s">
        <v>571</v>
      </c>
      <c r="B73" s="210" t="s">
        <v>572</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s="200" customFormat="1" ht="36.75" customHeight="1" x14ac:dyDescent="0.25">
      <c r="A74" s="205" t="s">
        <v>59</v>
      </c>
      <c r="B74" s="211" t="s">
        <v>236</v>
      </c>
      <c r="C74" s="216"/>
      <c r="D74" s="216"/>
      <c r="E74" s="216"/>
      <c r="F74" s="216"/>
      <c r="G74" s="216"/>
      <c r="H74" s="216"/>
      <c r="I74" s="216"/>
      <c r="J74" s="216"/>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s="200" customFormat="1" x14ac:dyDescent="0.25">
      <c r="A75" s="205" t="s">
        <v>57</v>
      </c>
      <c r="B75" s="20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0" customFormat="1" ht="31.5" x14ac:dyDescent="0.25">
      <c r="A76" s="207" t="s">
        <v>231</v>
      </c>
      <c r="B76" s="210" t="s">
        <v>540</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v>0</v>
      </c>
      <c r="AC76" s="216">
        <v>0</v>
      </c>
    </row>
    <row r="77" spans="1:29" s="200" customFormat="1" x14ac:dyDescent="0.25">
      <c r="A77" s="207" t="s">
        <v>232</v>
      </c>
      <c r="B77" s="210" t="s">
        <v>157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s="200" customFormat="1" x14ac:dyDescent="0.25">
      <c r="A78" s="207" t="s">
        <v>233</v>
      </c>
      <c r="B78" s="208" t="s">
        <v>541</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s="200" customFormat="1" x14ac:dyDescent="0.25">
      <c r="A79" s="207" t="s">
        <v>234</v>
      </c>
      <c r="B79" s="208" t="s">
        <v>542</v>
      </c>
      <c r="C79" s="216"/>
      <c r="D79" s="216"/>
      <c r="E79" s="216"/>
      <c r="F79" s="216"/>
      <c r="G79" s="216">
        <v>0</v>
      </c>
      <c r="H79" s="216">
        <v>0</v>
      </c>
      <c r="I79" s="218"/>
      <c r="J79" s="216">
        <v>0</v>
      </c>
      <c r="K79" s="217"/>
      <c r="L79" s="216">
        <v>0</v>
      </c>
      <c r="M79" s="217"/>
      <c r="N79" s="216">
        <v>0</v>
      </c>
      <c r="O79" s="217"/>
      <c r="P79" s="216">
        <v>0</v>
      </c>
      <c r="Q79" s="217"/>
      <c r="R79" s="216">
        <v>0</v>
      </c>
      <c r="S79" s="217"/>
      <c r="T79" s="216">
        <v>0</v>
      </c>
      <c r="U79" s="217"/>
      <c r="V79" s="216">
        <v>0</v>
      </c>
      <c r="W79" s="217"/>
      <c r="X79" s="216">
        <v>0</v>
      </c>
      <c r="Y79" s="217"/>
      <c r="Z79" s="216">
        <v>0</v>
      </c>
      <c r="AA79" s="217"/>
      <c r="AB79" s="216">
        <v>0</v>
      </c>
      <c r="AC79" s="216">
        <v>0</v>
      </c>
    </row>
    <row r="80" spans="1:29" s="200" customFormat="1" x14ac:dyDescent="0.25">
      <c r="A80" s="207" t="s">
        <v>235</v>
      </c>
      <c r="B80" s="208" t="s">
        <v>543</v>
      </c>
      <c r="C80" s="216"/>
      <c r="D80" s="216"/>
      <c r="E80" s="216"/>
      <c r="F80" s="216"/>
      <c r="G80" s="216">
        <v>0</v>
      </c>
      <c r="H80" s="216">
        <v>0</v>
      </c>
      <c r="I80" s="218"/>
      <c r="J80" s="216">
        <v>0</v>
      </c>
      <c r="K80" s="217"/>
      <c r="L80" s="216">
        <v>0</v>
      </c>
      <c r="M80" s="217"/>
      <c r="N80" s="216">
        <v>0</v>
      </c>
      <c r="O80" s="217"/>
      <c r="P80" s="216">
        <v>0</v>
      </c>
      <c r="Q80" s="217"/>
      <c r="R80" s="216">
        <v>0</v>
      </c>
      <c r="S80" s="217"/>
      <c r="T80" s="216">
        <v>0</v>
      </c>
      <c r="U80" s="217"/>
      <c r="V80" s="216">
        <v>0</v>
      </c>
      <c r="W80" s="217"/>
      <c r="X80" s="216">
        <v>0</v>
      </c>
      <c r="Y80" s="217"/>
      <c r="Z80" s="216">
        <v>0</v>
      </c>
      <c r="AA80" s="217"/>
      <c r="AB80" s="216">
        <v>0</v>
      </c>
      <c r="AC80" s="216">
        <v>0</v>
      </c>
    </row>
    <row r="81" spans="1:29" s="200" customFormat="1" x14ac:dyDescent="0.25">
      <c r="A81" s="207" t="s">
        <v>573</v>
      </c>
      <c r="B81" s="208" t="s">
        <v>544</v>
      </c>
      <c r="C81" s="216"/>
      <c r="D81" s="216"/>
      <c r="E81" s="216"/>
      <c r="F81" s="216"/>
      <c r="G81" s="216">
        <v>0</v>
      </c>
      <c r="H81" s="216">
        <v>0</v>
      </c>
      <c r="I81" s="218"/>
      <c r="J81" s="216">
        <v>0</v>
      </c>
      <c r="K81" s="217"/>
      <c r="L81" s="216">
        <v>0</v>
      </c>
      <c r="M81" s="217"/>
      <c r="N81" s="216">
        <v>0</v>
      </c>
      <c r="O81" s="217"/>
      <c r="P81" s="216">
        <v>0</v>
      </c>
      <c r="Q81" s="217"/>
      <c r="R81" s="216">
        <v>0</v>
      </c>
      <c r="S81" s="217"/>
      <c r="T81" s="216">
        <v>0</v>
      </c>
      <c r="U81" s="217"/>
      <c r="V81" s="216">
        <v>0</v>
      </c>
      <c r="W81" s="217"/>
      <c r="X81" s="216">
        <v>0</v>
      </c>
      <c r="Y81" s="217"/>
      <c r="Z81" s="216">
        <v>0</v>
      </c>
      <c r="AA81" s="217"/>
      <c r="AB81" s="216">
        <v>0</v>
      </c>
      <c r="AC81" s="216">
        <v>0</v>
      </c>
    </row>
    <row r="82" spans="1:29" s="200" customFormat="1" x14ac:dyDescent="0.25">
      <c r="A82" s="207" t="s">
        <v>574</v>
      </c>
      <c r="B82" s="208" t="s">
        <v>545</v>
      </c>
      <c r="C82" s="216"/>
      <c r="D82" s="216"/>
      <c r="E82" s="216"/>
      <c r="F82" s="216"/>
      <c r="G82" s="216">
        <v>0</v>
      </c>
      <c r="H82" s="216">
        <v>0</v>
      </c>
      <c r="I82" s="218"/>
      <c r="J82" s="216">
        <v>0</v>
      </c>
      <c r="K82" s="217"/>
      <c r="L82" s="216">
        <v>0</v>
      </c>
      <c r="M82" s="217"/>
      <c r="N82" s="216">
        <v>0</v>
      </c>
      <c r="O82" s="217"/>
      <c r="P82" s="216">
        <v>0</v>
      </c>
      <c r="Q82" s="217"/>
      <c r="R82" s="216">
        <v>0</v>
      </c>
      <c r="S82" s="217"/>
      <c r="T82" s="216">
        <v>0</v>
      </c>
      <c r="U82" s="217"/>
      <c r="V82" s="216">
        <v>0</v>
      </c>
      <c r="W82" s="217"/>
      <c r="X82" s="216">
        <v>0</v>
      </c>
      <c r="Y82" s="217"/>
      <c r="Z82" s="216">
        <v>0</v>
      </c>
      <c r="AA82" s="217"/>
      <c r="AB82" s="216">
        <v>0</v>
      </c>
      <c r="AC82" s="216">
        <v>0</v>
      </c>
    </row>
    <row r="83" spans="1:29" s="200" customFormat="1" x14ac:dyDescent="0.25">
      <c r="A83" s="207" t="s">
        <v>575</v>
      </c>
      <c r="B83" s="208" t="s">
        <v>547</v>
      </c>
      <c r="C83" s="216"/>
      <c r="D83" s="216"/>
      <c r="E83" s="216"/>
      <c r="F83" s="216"/>
      <c r="G83" s="216">
        <v>0</v>
      </c>
      <c r="H83" s="216">
        <v>0</v>
      </c>
      <c r="I83" s="218"/>
      <c r="J83" s="216">
        <v>0</v>
      </c>
      <c r="K83" s="217"/>
      <c r="L83" s="216">
        <v>0</v>
      </c>
      <c r="M83" s="217"/>
      <c r="N83" s="216">
        <v>0</v>
      </c>
      <c r="O83" s="217"/>
      <c r="P83" s="216">
        <v>0</v>
      </c>
      <c r="Q83" s="217"/>
      <c r="R83" s="216">
        <v>0</v>
      </c>
      <c r="S83" s="217"/>
      <c r="T83" s="216">
        <v>0</v>
      </c>
      <c r="U83" s="217"/>
      <c r="V83" s="216">
        <v>0</v>
      </c>
      <c r="W83" s="217"/>
      <c r="X83" s="216">
        <v>0</v>
      </c>
      <c r="Y83" s="217"/>
      <c r="Z83" s="216">
        <v>0</v>
      </c>
      <c r="AA83" s="217"/>
      <c r="AB83" s="216">
        <v>0</v>
      </c>
      <c r="AC83" s="216">
        <v>0</v>
      </c>
    </row>
    <row r="84" spans="1:29" s="200" customFormat="1" x14ac:dyDescent="0.25">
      <c r="A84" s="207" t="s">
        <v>576</v>
      </c>
      <c r="B84" s="208" t="s">
        <v>549</v>
      </c>
      <c r="C84" s="216"/>
      <c r="D84" s="216"/>
      <c r="E84" s="216"/>
      <c r="F84" s="216"/>
      <c r="G84" s="216">
        <v>0</v>
      </c>
      <c r="H84" s="216">
        <v>0</v>
      </c>
      <c r="I84" s="218"/>
      <c r="J84" s="216">
        <v>0</v>
      </c>
      <c r="K84" s="217"/>
      <c r="L84" s="216">
        <v>0</v>
      </c>
      <c r="M84" s="217"/>
      <c r="N84" s="216">
        <v>0</v>
      </c>
      <c r="O84" s="217"/>
      <c r="P84" s="216">
        <v>0</v>
      </c>
      <c r="Q84" s="217"/>
      <c r="R84" s="216">
        <v>0</v>
      </c>
      <c r="S84" s="217"/>
      <c r="T84" s="216">
        <v>0</v>
      </c>
      <c r="U84" s="217"/>
      <c r="V84" s="216">
        <v>0</v>
      </c>
      <c r="W84" s="217"/>
      <c r="X84" s="216">
        <v>0</v>
      </c>
      <c r="Y84" s="217"/>
      <c r="Z84" s="216">
        <v>0</v>
      </c>
      <c r="AA84" s="217"/>
      <c r="AB84" s="216">
        <v>0</v>
      </c>
      <c r="AC84" s="216">
        <v>0</v>
      </c>
    </row>
    <row r="85" spans="1:29" s="200" customFormat="1" x14ac:dyDescent="0.25">
      <c r="A85" s="207" t="s">
        <v>577</v>
      </c>
      <c r="B85" s="208" t="s">
        <v>551</v>
      </c>
      <c r="C85" s="216"/>
      <c r="D85" s="216"/>
      <c r="E85" s="216"/>
      <c r="F85" s="216"/>
      <c r="G85" s="216">
        <v>0</v>
      </c>
      <c r="H85" s="216">
        <v>0</v>
      </c>
      <c r="I85" s="218"/>
      <c r="J85" s="216">
        <v>0</v>
      </c>
      <c r="K85" s="217"/>
      <c r="L85" s="216">
        <v>0</v>
      </c>
      <c r="M85" s="217"/>
      <c r="N85" s="216">
        <v>0</v>
      </c>
      <c r="O85" s="217"/>
      <c r="P85" s="216">
        <v>0</v>
      </c>
      <c r="Q85" s="217"/>
      <c r="R85" s="216">
        <v>0</v>
      </c>
      <c r="S85" s="217"/>
      <c r="T85" s="216">
        <v>0</v>
      </c>
      <c r="U85" s="217"/>
      <c r="V85" s="216">
        <v>0</v>
      </c>
      <c r="W85" s="217"/>
      <c r="X85" s="216">
        <v>0</v>
      </c>
      <c r="Y85" s="217"/>
      <c r="Z85" s="216">
        <v>0</v>
      </c>
      <c r="AA85" s="217"/>
      <c r="AB85" s="216">
        <v>0</v>
      </c>
      <c r="AC85" s="216">
        <v>0</v>
      </c>
    </row>
    <row r="86" spans="1:29" s="200" customFormat="1" x14ac:dyDescent="0.25">
      <c r="A86" s="207" t="s">
        <v>578</v>
      </c>
      <c r="B86" s="208" t="s">
        <v>553</v>
      </c>
      <c r="C86" s="216"/>
      <c r="D86" s="216"/>
      <c r="E86" s="216"/>
      <c r="F86" s="216"/>
      <c r="G86" s="216">
        <v>0</v>
      </c>
      <c r="H86" s="216">
        <v>0</v>
      </c>
      <c r="I86" s="218"/>
      <c r="J86" s="216">
        <v>0</v>
      </c>
      <c r="K86" s="217"/>
      <c r="L86" s="216">
        <v>0</v>
      </c>
      <c r="M86" s="217"/>
      <c r="N86" s="216">
        <v>0</v>
      </c>
      <c r="O86" s="217"/>
      <c r="P86" s="216">
        <v>0</v>
      </c>
      <c r="Q86" s="217"/>
      <c r="R86" s="216">
        <v>0</v>
      </c>
      <c r="S86" s="217"/>
      <c r="T86" s="216">
        <v>0</v>
      </c>
      <c r="U86" s="217"/>
      <c r="V86" s="216">
        <v>0</v>
      </c>
      <c r="W86" s="217"/>
      <c r="X86" s="216">
        <v>0</v>
      </c>
      <c r="Y86" s="217"/>
      <c r="Z86" s="216">
        <v>0</v>
      </c>
      <c r="AA86" s="217"/>
      <c r="AB86" s="216">
        <v>0</v>
      </c>
      <c r="AC86" s="216">
        <v>0</v>
      </c>
    </row>
    <row r="87" spans="1:29" s="200" customFormat="1" x14ac:dyDescent="0.25">
      <c r="A87" s="219"/>
      <c r="B87" s="220"/>
      <c r="C87" s="220"/>
      <c r="D87" s="220"/>
      <c r="E87" s="220"/>
      <c r="F87" s="220"/>
      <c r="G87" s="220"/>
      <c r="H87" s="219"/>
      <c r="I87" s="219"/>
      <c r="J87" s="204"/>
      <c r="K87" s="204"/>
      <c r="L87" s="204"/>
      <c r="M87" s="204"/>
      <c r="N87" s="204"/>
      <c r="O87" s="204"/>
      <c r="P87" s="204"/>
      <c r="Q87" s="204"/>
      <c r="R87" s="204"/>
      <c r="S87" s="204"/>
      <c r="T87" s="204"/>
      <c r="U87" s="204"/>
      <c r="V87" s="204"/>
      <c r="W87" s="204"/>
      <c r="X87" s="204"/>
      <c r="Y87" s="204"/>
      <c r="Z87" s="204"/>
      <c r="AA87" s="204"/>
      <c r="AB87" s="204"/>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customSheetViews>
    <customSheetView guid="{47DFA04F-EE93-4EA7-94C5-F251444C0707}" showPageBreaks="1" fitToPage="1" printArea="1" view="pageBreakPreview" topLeftCell="A19">
      <selection activeCell="J33" sqref="J3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405FB23F-FA42-4D3F-8DC6-852FF942657D}" showPageBreaks="1" fitToPage="1" printArea="1" view="pageBreakPreview">
      <selection activeCell="A12" sqref="A12:U1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E92B30E0-DB33-447A-B64B-52FF64938F06}"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73429E5A-C19D-403E-B654-8C63C43C7BA5}"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s>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B20:B22"/>
    <mergeCell ref="T20:W20"/>
    <mergeCell ref="T21:U21"/>
    <mergeCell ref="V21:W21"/>
    <mergeCell ref="P20:S20"/>
    <mergeCell ref="P21:Q21"/>
    <mergeCell ref="R21:S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topLeftCell="K27" zoomScale="55" zoomScaleNormal="55" zoomScaleSheetLayoutView="55" workbookViewId="0">
      <selection activeCell="N29" sqref="N29"/>
    </sheetView>
  </sheetViews>
  <sheetFormatPr defaultColWidth="9.140625" defaultRowHeight="15" x14ac:dyDescent="0.25"/>
  <cols>
    <col min="1" max="1" width="12.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76.7109375" style="19" customWidth="1"/>
    <col min="15" max="15" width="21.855468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4.140625" style="19" customWidth="1"/>
    <col min="24" max="24" width="10.7109375" style="19" customWidth="1"/>
    <col min="25" max="25" width="32.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20.42578125" style="19" customWidth="1"/>
    <col min="33" max="33" width="20.140625" style="19" customWidth="1"/>
    <col min="34" max="34" width="13.42578125" style="19" customWidth="1"/>
    <col min="35" max="35" width="12.7109375" style="19" customWidth="1"/>
    <col min="36" max="36" width="14.5703125" style="19" customWidth="1"/>
    <col min="37" max="37" width="15.5703125" style="19" customWidth="1"/>
    <col min="38" max="38" width="12.28515625" style="19" customWidth="1"/>
    <col min="39" max="41" width="9.7109375" style="19" customWidth="1"/>
    <col min="42" max="42" width="20.28515625" style="19" customWidth="1"/>
    <col min="43" max="43" width="17" style="19" customWidth="1"/>
    <col min="44" max="44" width="14.140625" style="19" customWidth="1"/>
    <col min="45" max="46" width="13.28515625" style="19" customWidth="1"/>
    <col min="47" max="47" width="21.5703125" style="19" customWidth="1"/>
    <col min="48" max="48" width="46.14062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436" t="str">
        <f>'6.2. Паспорт фин осв ввод'!A11:Y11</f>
        <v>I_TP3600.VL.0095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318" t="str">
        <f>'1. паспорт местоположение'!A15:C15</f>
        <v>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0"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0" customFormat="1" x14ac:dyDescent="0.25">
      <c r="A21" s="425" t="s">
        <v>455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0" customFormat="1" ht="58.5" customHeight="1" x14ac:dyDescent="0.25">
      <c r="A22" s="416" t="s">
        <v>53</v>
      </c>
      <c r="B22" s="427" t="s">
        <v>25</v>
      </c>
      <c r="C22" s="416" t="s">
        <v>52</v>
      </c>
      <c r="D22" s="416" t="s">
        <v>51</v>
      </c>
      <c r="E22" s="430" t="s">
        <v>466</v>
      </c>
      <c r="F22" s="431"/>
      <c r="G22" s="431"/>
      <c r="H22" s="431"/>
      <c r="I22" s="431"/>
      <c r="J22" s="431"/>
      <c r="K22" s="431"/>
      <c r="L22" s="432"/>
      <c r="M22" s="416" t="s">
        <v>50</v>
      </c>
      <c r="N22" s="416" t="s">
        <v>49</v>
      </c>
      <c r="O22" s="416" t="s">
        <v>48</v>
      </c>
      <c r="P22" s="411" t="s">
        <v>244</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0" customFormat="1" ht="64.5" customHeight="1" x14ac:dyDescent="0.25">
      <c r="A23" s="426"/>
      <c r="B23" s="428"/>
      <c r="C23" s="426"/>
      <c r="D23" s="426"/>
      <c r="E23" s="421" t="s">
        <v>24</v>
      </c>
      <c r="F23" s="412" t="s">
        <v>140</v>
      </c>
      <c r="G23" s="412" t="s">
        <v>139</v>
      </c>
      <c r="H23" s="412" t="s">
        <v>138</v>
      </c>
      <c r="I23" s="414" t="s">
        <v>375</v>
      </c>
      <c r="J23" s="414" t="s">
        <v>376</v>
      </c>
      <c r="K23" s="414" t="s">
        <v>377</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0"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23" t="s">
        <v>14</v>
      </c>
      <c r="AG24" s="223" t="s">
        <v>13</v>
      </c>
      <c r="AH24" s="127" t="s">
        <v>3</v>
      </c>
      <c r="AI24" s="127" t="s">
        <v>12</v>
      </c>
      <c r="AJ24" s="417"/>
      <c r="AK24" s="417"/>
      <c r="AL24" s="417"/>
      <c r="AM24" s="417"/>
      <c r="AN24" s="417"/>
      <c r="AO24" s="417"/>
      <c r="AP24" s="417"/>
      <c r="AQ24" s="435"/>
      <c r="AR24" s="411"/>
      <c r="AS24" s="411"/>
      <c r="AT24" s="411"/>
      <c r="AU24" s="411"/>
      <c r="AV24" s="420"/>
    </row>
    <row r="25" spans="1:48" s="226"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s="262" customFormat="1" ht="125.25" customHeight="1" x14ac:dyDescent="0.25">
      <c r="A26" s="256" t="s">
        <v>526</v>
      </c>
      <c r="B26" s="257" t="s">
        <v>650</v>
      </c>
      <c r="C26" s="257" t="s">
        <v>527</v>
      </c>
      <c r="D26" s="256" t="s">
        <v>582</v>
      </c>
      <c r="E26" s="258" t="s">
        <v>338</v>
      </c>
      <c r="F26" s="258" t="s">
        <v>338</v>
      </c>
      <c r="G26" s="258" t="s">
        <v>338</v>
      </c>
      <c r="H26" s="258" t="s">
        <v>338</v>
      </c>
      <c r="I26" s="258" t="s">
        <v>338</v>
      </c>
      <c r="J26" s="258" t="s">
        <v>338</v>
      </c>
      <c r="K26" s="258" t="s">
        <v>338</v>
      </c>
      <c r="L26" s="258" t="s">
        <v>338</v>
      </c>
      <c r="M26" s="257" t="s">
        <v>489</v>
      </c>
      <c r="N26" s="259" t="s">
        <v>649</v>
      </c>
      <c r="O26" s="257" t="s">
        <v>650</v>
      </c>
      <c r="P26" s="260">
        <v>2584</v>
      </c>
      <c r="Q26" s="257" t="s">
        <v>490</v>
      </c>
      <c r="R26" s="260">
        <v>1809</v>
      </c>
      <c r="S26" s="257" t="s">
        <v>528</v>
      </c>
      <c r="T26" s="257" t="s">
        <v>529</v>
      </c>
      <c r="U26" s="257">
        <v>2</v>
      </c>
      <c r="V26" s="257">
        <v>2</v>
      </c>
      <c r="W26" s="257" t="s">
        <v>491</v>
      </c>
      <c r="X26" s="261">
        <v>1803</v>
      </c>
      <c r="Y26" s="257"/>
      <c r="Z26" s="257">
        <v>1</v>
      </c>
      <c r="AA26" s="260">
        <v>1791</v>
      </c>
      <c r="AB26" s="260">
        <v>1791</v>
      </c>
      <c r="AC26" s="257" t="s">
        <v>491</v>
      </c>
      <c r="AD26" s="260">
        <v>2149</v>
      </c>
      <c r="AE26" s="260">
        <v>2149</v>
      </c>
      <c r="AF26" s="256" t="s">
        <v>530</v>
      </c>
      <c r="AG26" s="257" t="s">
        <v>531</v>
      </c>
      <c r="AH26" s="257" t="s">
        <v>532</v>
      </c>
      <c r="AI26" s="257" t="s">
        <v>532</v>
      </c>
      <c r="AJ26" s="257" t="s">
        <v>533</v>
      </c>
      <c r="AK26" s="257" t="s">
        <v>534</v>
      </c>
      <c r="AL26" s="257"/>
      <c r="AM26" s="257"/>
      <c r="AN26" s="257"/>
      <c r="AO26" s="256" t="s">
        <v>583</v>
      </c>
      <c r="AP26" s="257" t="s">
        <v>535</v>
      </c>
      <c r="AQ26" s="257" t="s">
        <v>535</v>
      </c>
      <c r="AR26" s="257" t="s">
        <v>535</v>
      </c>
      <c r="AS26" s="257" t="s">
        <v>535</v>
      </c>
      <c r="AT26" s="257" t="s">
        <v>536</v>
      </c>
      <c r="AU26" s="257"/>
      <c r="AV26" s="257"/>
    </row>
    <row r="27" spans="1:48" s="262" customFormat="1" ht="15.75"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7" t="s">
        <v>537</v>
      </c>
      <c r="X27" s="261">
        <v>1809</v>
      </c>
      <c r="Y27" s="257"/>
      <c r="Z27" s="257"/>
      <c r="AA27" s="260">
        <v>1809</v>
      </c>
      <c r="AB27" s="260"/>
      <c r="AC27" s="257"/>
      <c r="AD27" s="260"/>
      <c r="AE27" s="260"/>
      <c r="AF27" s="256" t="s">
        <v>583</v>
      </c>
      <c r="AG27" s="257"/>
      <c r="AH27" s="257"/>
      <c r="AI27" s="257"/>
      <c r="AJ27" s="257"/>
      <c r="AK27" s="257"/>
      <c r="AL27" s="257"/>
      <c r="AM27" s="257"/>
      <c r="AN27" s="257"/>
      <c r="AO27" s="256" t="s">
        <v>583</v>
      </c>
      <c r="AP27" s="257"/>
      <c r="AQ27" s="257"/>
      <c r="AR27" s="257"/>
      <c r="AS27" s="257"/>
      <c r="AT27" s="257"/>
      <c r="AU27" s="257"/>
      <c r="AV27" s="257"/>
    </row>
    <row r="28" spans="1:48" s="262" customFormat="1" ht="111" customHeight="1" x14ac:dyDescent="0.25">
      <c r="A28" s="263" t="s">
        <v>627</v>
      </c>
      <c r="B28" s="257" t="s">
        <v>651</v>
      </c>
      <c r="C28" s="257" t="s">
        <v>527</v>
      </c>
      <c r="D28" s="256" t="s">
        <v>582</v>
      </c>
      <c r="E28" s="258" t="s">
        <v>338</v>
      </c>
      <c r="F28" s="258" t="s">
        <v>338</v>
      </c>
      <c r="G28" s="258" t="s">
        <v>338</v>
      </c>
      <c r="H28" s="258" t="s">
        <v>338</v>
      </c>
      <c r="I28" s="258" t="s">
        <v>338</v>
      </c>
      <c r="J28" s="258" t="s">
        <v>338</v>
      </c>
      <c r="K28" s="258" t="s">
        <v>338</v>
      </c>
      <c r="L28" s="258" t="s">
        <v>338</v>
      </c>
      <c r="M28" s="257" t="s">
        <v>628</v>
      </c>
      <c r="N28" s="259" t="s">
        <v>652</v>
      </c>
      <c r="O28" s="257" t="s">
        <v>651</v>
      </c>
      <c r="P28" s="260">
        <v>42191</v>
      </c>
      <c r="Q28" s="257" t="s">
        <v>629</v>
      </c>
      <c r="R28" s="260">
        <v>42191</v>
      </c>
      <c r="S28" s="257" t="s">
        <v>528</v>
      </c>
      <c r="T28" s="257" t="s">
        <v>630</v>
      </c>
      <c r="U28" s="257">
        <v>10</v>
      </c>
      <c r="V28" s="257">
        <v>10</v>
      </c>
      <c r="W28" s="257" t="s">
        <v>491</v>
      </c>
      <c r="X28" s="261">
        <v>42107</v>
      </c>
      <c r="Y28" s="257"/>
      <c r="Z28" s="257">
        <v>1</v>
      </c>
      <c r="AA28" s="260">
        <v>39960</v>
      </c>
      <c r="AB28" s="260">
        <v>39960</v>
      </c>
      <c r="AC28" s="257" t="s">
        <v>491</v>
      </c>
      <c r="AD28" s="260">
        <v>47952</v>
      </c>
      <c r="AE28" s="260">
        <v>17783</v>
      </c>
      <c r="AF28" s="256" t="s">
        <v>631</v>
      </c>
      <c r="AG28" s="257" t="s">
        <v>531</v>
      </c>
      <c r="AH28" s="257" t="s">
        <v>632</v>
      </c>
      <c r="AI28" s="257" t="s">
        <v>633</v>
      </c>
      <c r="AJ28" s="257" t="s">
        <v>634</v>
      </c>
      <c r="AK28" s="257" t="s">
        <v>635</v>
      </c>
      <c r="AL28" s="264"/>
      <c r="AM28" s="264"/>
      <c r="AN28" s="264"/>
      <c r="AO28" s="264"/>
      <c r="AP28" s="257" t="s">
        <v>636</v>
      </c>
      <c r="AQ28" s="257" t="s">
        <v>637</v>
      </c>
      <c r="AR28" s="257" t="s">
        <v>636</v>
      </c>
      <c r="AS28" s="257" t="s">
        <v>637</v>
      </c>
      <c r="AT28" s="257" t="s">
        <v>638</v>
      </c>
      <c r="AU28" s="264"/>
      <c r="AV28" s="257" t="s">
        <v>639</v>
      </c>
    </row>
    <row r="29" spans="1:48" s="262" customFormat="1" ht="15.7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640</v>
      </c>
      <c r="X29" s="261">
        <v>0</v>
      </c>
      <c r="Y29" s="257" t="s">
        <v>640</v>
      </c>
      <c r="Z29" s="264"/>
      <c r="AA29" s="260"/>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s="262" customFormat="1" ht="15.75"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641</v>
      </c>
      <c r="X30" s="261">
        <v>42191</v>
      </c>
      <c r="Y30" s="257"/>
      <c r="Z30" s="264"/>
      <c r="AA30" s="260">
        <v>33279</v>
      </c>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s="262" customFormat="1" ht="15.75"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7" t="s">
        <v>642</v>
      </c>
      <c r="X31" s="261">
        <v>42191</v>
      </c>
      <c r="Y31" s="257"/>
      <c r="Z31" s="264"/>
      <c r="AA31" s="260">
        <v>36000</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s="262" customFormat="1" ht="15.75"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7" t="s">
        <v>643</v>
      </c>
      <c r="X32" s="261">
        <v>0</v>
      </c>
      <c r="Y32" s="257" t="s">
        <v>643</v>
      </c>
      <c r="Z32" s="264"/>
      <c r="AA32" s="260"/>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s="262" customFormat="1" ht="15.75"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57" t="s">
        <v>644</v>
      </c>
      <c r="X33" s="261">
        <v>42191</v>
      </c>
      <c r="Y33" s="257"/>
      <c r="Z33" s="264"/>
      <c r="AA33" s="260">
        <v>41348</v>
      </c>
      <c r="AB33" s="264"/>
      <c r="AC33" s="264"/>
      <c r="AD33" s="264"/>
      <c r="AE33" s="264"/>
      <c r="AF33" s="264"/>
      <c r="AG33" s="264"/>
      <c r="AH33" s="264"/>
      <c r="AI33" s="264"/>
      <c r="AJ33" s="264"/>
      <c r="AK33" s="264"/>
      <c r="AL33" s="264"/>
      <c r="AM33" s="264"/>
      <c r="AN33" s="264"/>
      <c r="AO33" s="264"/>
      <c r="AP33" s="264"/>
      <c r="AQ33" s="264"/>
      <c r="AR33" s="264"/>
      <c r="AS33" s="264"/>
      <c r="AT33" s="264"/>
      <c r="AU33" s="264"/>
      <c r="AV33" s="264"/>
    </row>
    <row r="34" spans="1:48" s="262" customFormat="1" ht="15.75"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57" t="s">
        <v>645</v>
      </c>
      <c r="X34" s="261">
        <v>0</v>
      </c>
      <c r="Y34" s="257" t="s">
        <v>645</v>
      </c>
      <c r="Z34" s="264"/>
      <c r="AA34" s="260"/>
      <c r="AB34" s="264"/>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8" s="262" customFormat="1" ht="15.75"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57" t="s">
        <v>646</v>
      </c>
      <c r="X35" s="261">
        <v>41749</v>
      </c>
      <c r="Y35" s="257"/>
      <c r="Z35" s="264"/>
      <c r="AA35" s="260">
        <v>41749</v>
      </c>
      <c r="AB35" s="264"/>
      <c r="AC35" s="264"/>
      <c r="AD35" s="264"/>
      <c r="AE35" s="264"/>
      <c r="AF35" s="264"/>
      <c r="AG35" s="264"/>
      <c r="AH35" s="264"/>
      <c r="AI35" s="264"/>
      <c r="AJ35" s="264"/>
      <c r="AK35" s="264"/>
      <c r="AL35" s="264"/>
      <c r="AM35" s="264"/>
      <c r="AN35" s="264"/>
      <c r="AO35" s="264"/>
      <c r="AP35" s="264"/>
      <c r="AQ35" s="264"/>
      <c r="AR35" s="264"/>
      <c r="AS35" s="264"/>
      <c r="AT35" s="264"/>
      <c r="AU35" s="264"/>
      <c r="AV35" s="264"/>
    </row>
    <row r="36" spans="1:48" s="262" customFormat="1" ht="31.5"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57" t="s">
        <v>647</v>
      </c>
      <c r="X36" s="261">
        <v>0</v>
      </c>
      <c r="Y36" s="257" t="s">
        <v>647</v>
      </c>
      <c r="Z36" s="264"/>
      <c r="AA36" s="260"/>
      <c r="AB36" s="264"/>
      <c r="AC36" s="264"/>
      <c r="AD36" s="264"/>
      <c r="AE36" s="264"/>
      <c r="AF36" s="264"/>
      <c r="AG36" s="264"/>
      <c r="AH36" s="264"/>
      <c r="AI36" s="264"/>
      <c r="AJ36" s="264"/>
      <c r="AK36" s="264"/>
      <c r="AL36" s="264"/>
      <c r="AM36" s="264"/>
      <c r="AN36" s="264"/>
      <c r="AO36" s="264"/>
      <c r="AP36" s="264"/>
      <c r="AQ36" s="264"/>
      <c r="AR36" s="264"/>
      <c r="AS36" s="264"/>
      <c r="AT36" s="264"/>
      <c r="AU36" s="264"/>
      <c r="AV36" s="264"/>
    </row>
    <row r="37" spans="1:48" s="262" customFormat="1" ht="15.75"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57" t="s">
        <v>648</v>
      </c>
      <c r="X37" s="261">
        <v>0</v>
      </c>
      <c r="Y37" s="257" t="s">
        <v>648</v>
      </c>
      <c r="Z37" s="264"/>
      <c r="AA37" s="260"/>
      <c r="AB37" s="264"/>
      <c r="AC37" s="264"/>
      <c r="AD37" s="264"/>
      <c r="AE37" s="264"/>
      <c r="AF37" s="264"/>
      <c r="AG37" s="264"/>
      <c r="AH37" s="264"/>
      <c r="AI37" s="264"/>
      <c r="AJ37" s="264"/>
      <c r="AK37" s="264"/>
      <c r="AL37" s="264"/>
      <c r="AM37" s="264"/>
      <c r="AN37" s="264"/>
      <c r="AO37" s="264"/>
      <c r="AP37" s="264"/>
      <c r="AQ37" s="264"/>
      <c r="AR37" s="264"/>
      <c r="AS37" s="264"/>
      <c r="AT37" s="264"/>
      <c r="AU37" s="264"/>
      <c r="AV37" s="264"/>
    </row>
    <row r="38" spans="1:48" s="262" customFormat="1" ht="15.75" x14ac:dyDescent="0.25"/>
    <row r="39" spans="1:48" s="262" customFormat="1" ht="15.75" x14ac:dyDescent="0.25"/>
  </sheetData>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view="pageBreakPreview" zoomScale="90" zoomScaleNormal="100" zoomScaleSheetLayoutView="90" workbookViewId="0">
      <selection activeCell="B28" sqref="B28"/>
    </sheetView>
  </sheetViews>
  <sheetFormatPr defaultRowHeight="15" x14ac:dyDescent="0.25"/>
  <cols>
    <col min="1" max="1" width="58.7109375" customWidth="1"/>
    <col min="2" max="2" width="35.7109375" customWidth="1"/>
  </cols>
  <sheetData>
    <row r="1" spans="1:2" ht="18.75" x14ac:dyDescent="0.25">
      <c r="B1" s="36" t="s">
        <v>70</v>
      </c>
    </row>
    <row r="2" spans="1:2" ht="18.75" x14ac:dyDescent="0.3">
      <c r="B2" s="15" t="s">
        <v>11</v>
      </c>
    </row>
    <row r="3" spans="1:2" ht="18.75" x14ac:dyDescent="0.3">
      <c r="B3" s="15" t="s">
        <v>608</v>
      </c>
    </row>
    <row r="5" spans="1:2" ht="18.75" x14ac:dyDescent="0.3">
      <c r="A5" s="440" t="s">
        <v>609</v>
      </c>
      <c r="B5" s="440"/>
    </row>
    <row r="6" spans="1:2" ht="18.75" x14ac:dyDescent="0.3">
      <c r="A6" s="246"/>
      <c r="B6" s="246"/>
    </row>
    <row r="7" spans="1:2" ht="18.75" x14ac:dyDescent="0.25">
      <c r="A7" s="272" t="s">
        <v>10</v>
      </c>
      <c r="B7" s="272"/>
    </row>
    <row r="8" spans="1:2" ht="18.75" x14ac:dyDescent="0.25">
      <c r="A8" s="132"/>
      <c r="B8" s="132"/>
    </row>
    <row r="9" spans="1:2" ht="15.75" x14ac:dyDescent="0.25">
      <c r="A9" s="441" t="s">
        <v>610</v>
      </c>
      <c r="B9" s="441"/>
    </row>
    <row r="10" spans="1:2" ht="18.75" x14ac:dyDescent="0.25">
      <c r="A10" s="438" t="s">
        <v>9</v>
      </c>
      <c r="B10" s="438"/>
    </row>
    <row r="11" spans="1:2" ht="18.75" x14ac:dyDescent="0.25">
      <c r="A11" s="132"/>
      <c r="B11" s="132"/>
    </row>
    <row r="12" spans="1:2" ht="15.75" x14ac:dyDescent="0.25">
      <c r="A12" s="442" t="s">
        <v>611</v>
      </c>
      <c r="B12" s="442"/>
    </row>
    <row r="13" spans="1:2" ht="18.75" x14ac:dyDescent="0.25">
      <c r="A13" s="438" t="s">
        <v>8</v>
      </c>
      <c r="B13" s="438"/>
    </row>
    <row r="14" spans="1:2" ht="18.75" x14ac:dyDescent="0.25">
      <c r="A14" s="11"/>
      <c r="B14" s="11"/>
    </row>
    <row r="15" spans="1:2" ht="15.75" x14ac:dyDescent="0.25">
      <c r="A15" s="437" t="s">
        <v>612</v>
      </c>
      <c r="B15" s="437"/>
    </row>
    <row r="16" spans="1:2" ht="18.75" x14ac:dyDescent="0.25">
      <c r="A16" s="438" t="s">
        <v>7</v>
      </c>
      <c r="B16" s="438"/>
    </row>
    <row r="17" spans="1:2" ht="15.75" x14ac:dyDescent="0.25">
      <c r="A17" s="124"/>
      <c r="B17" s="251"/>
    </row>
    <row r="18" spans="1:2" x14ac:dyDescent="0.25">
      <c r="A18" s="439" t="s">
        <v>456</v>
      </c>
      <c r="B18" s="439"/>
    </row>
    <row r="19" spans="1:2" ht="15.75" thickBot="1" x14ac:dyDescent="0.3"/>
    <row r="20" spans="1:2" ht="120" x14ac:dyDescent="0.25">
      <c r="A20" s="252" t="s">
        <v>613</v>
      </c>
      <c r="B20" s="253" t="s">
        <v>614</v>
      </c>
    </row>
    <row r="21" spans="1:2" ht="28.5" x14ac:dyDescent="0.25">
      <c r="A21" s="254" t="s">
        <v>345</v>
      </c>
      <c r="B21" s="238" t="s">
        <v>581</v>
      </c>
    </row>
    <row r="22" spans="1:2" x14ac:dyDescent="0.25">
      <c r="A22" s="254" t="s">
        <v>326</v>
      </c>
      <c r="B22" s="255" t="s">
        <v>615</v>
      </c>
    </row>
    <row r="23" spans="1:2" x14ac:dyDescent="0.25">
      <c r="A23" s="254" t="s">
        <v>346</v>
      </c>
      <c r="B23" s="250"/>
    </row>
    <row r="24" spans="1:2" x14ac:dyDescent="0.25">
      <c r="A24" s="227" t="s">
        <v>347</v>
      </c>
      <c r="B24" s="238">
        <v>2021</v>
      </c>
    </row>
    <row r="25" spans="1:2" ht="28.5" x14ac:dyDescent="0.25">
      <c r="A25" s="227" t="s">
        <v>348</v>
      </c>
      <c r="B25" s="250"/>
    </row>
    <row r="26" spans="1:2" ht="28.5" x14ac:dyDescent="0.25">
      <c r="A26" s="222" t="s">
        <v>616</v>
      </c>
      <c r="B26" s="231">
        <v>54.36</v>
      </c>
    </row>
    <row r="27" spans="1:2" ht="30" x14ac:dyDescent="0.25">
      <c r="A27" s="249" t="s">
        <v>349</v>
      </c>
      <c r="B27" s="250"/>
    </row>
    <row r="28" spans="1:2" ht="28.5" x14ac:dyDescent="0.25">
      <c r="A28" s="222" t="s">
        <v>350</v>
      </c>
      <c r="B28" s="231">
        <v>50.100999999999999</v>
      </c>
    </row>
    <row r="29" spans="1:2" ht="28.5" x14ac:dyDescent="0.25">
      <c r="A29" s="248" t="s">
        <v>351</v>
      </c>
      <c r="B29" s="232">
        <v>50.100999999999999</v>
      </c>
    </row>
    <row r="30" spans="1:2" x14ac:dyDescent="0.25">
      <c r="A30" s="249" t="s">
        <v>352</v>
      </c>
      <c r="B30" s="250"/>
    </row>
    <row r="31" spans="1:2" ht="29.25" thickBot="1" x14ac:dyDescent="0.3">
      <c r="A31" s="228" t="s">
        <v>584</v>
      </c>
      <c r="B31" s="233">
        <v>50.100999999999999</v>
      </c>
    </row>
    <row r="32" spans="1:2" ht="30" x14ac:dyDescent="0.25">
      <c r="A32" s="229" t="s">
        <v>579</v>
      </c>
      <c r="B32" s="234">
        <v>2.149</v>
      </c>
    </row>
    <row r="33" spans="1:2" x14ac:dyDescent="0.25">
      <c r="A33" s="230" t="s">
        <v>353</v>
      </c>
      <c r="B33" s="235">
        <v>3.95</v>
      </c>
    </row>
    <row r="34" spans="1:2" x14ac:dyDescent="0.25">
      <c r="A34" s="230" t="s">
        <v>354</v>
      </c>
      <c r="B34" s="236">
        <v>2.149</v>
      </c>
    </row>
    <row r="35" spans="1:2" x14ac:dyDescent="0.25">
      <c r="A35" s="230" t="s">
        <v>355</v>
      </c>
      <c r="B35" s="236">
        <v>1.7909999999999999</v>
      </c>
    </row>
    <row r="36" spans="1:2" ht="30" x14ac:dyDescent="0.25">
      <c r="A36" s="229" t="s">
        <v>606</v>
      </c>
      <c r="B36" s="234">
        <v>47.951999999999998</v>
      </c>
    </row>
    <row r="37" spans="1:2" x14ac:dyDescent="0.25">
      <c r="A37" s="230" t="s">
        <v>353</v>
      </c>
      <c r="B37" s="235">
        <v>88.21</v>
      </c>
    </row>
    <row r="38" spans="1:2" x14ac:dyDescent="0.25">
      <c r="A38" s="230" t="s">
        <v>354</v>
      </c>
      <c r="B38" s="236">
        <v>14.824</v>
      </c>
    </row>
    <row r="39" spans="1:2" x14ac:dyDescent="0.25">
      <c r="A39" s="230" t="s">
        <v>355</v>
      </c>
      <c r="B39" s="236">
        <v>19.52</v>
      </c>
    </row>
    <row r="40" spans="1:2" ht="29.25" thickBot="1" x14ac:dyDescent="0.3">
      <c r="A40" s="228" t="s">
        <v>585</v>
      </c>
      <c r="B40" s="233">
        <v>0</v>
      </c>
    </row>
    <row r="41" spans="1:2" x14ac:dyDescent="0.25">
      <c r="A41" s="230" t="s">
        <v>586</v>
      </c>
      <c r="B41" s="235" t="s">
        <v>581</v>
      </c>
    </row>
    <row r="42" spans="1:2" x14ac:dyDescent="0.25">
      <c r="A42" s="230" t="s">
        <v>353</v>
      </c>
      <c r="B42" s="235" t="s">
        <v>581</v>
      </c>
    </row>
    <row r="43" spans="1:2" x14ac:dyDescent="0.25">
      <c r="A43" s="230" t="s">
        <v>354</v>
      </c>
      <c r="B43" s="235" t="s">
        <v>581</v>
      </c>
    </row>
    <row r="44" spans="1:2" x14ac:dyDescent="0.25">
      <c r="A44" s="230" t="s">
        <v>355</v>
      </c>
      <c r="B44" s="235" t="s">
        <v>581</v>
      </c>
    </row>
    <row r="45" spans="1:2" ht="29.25" thickBot="1" x14ac:dyDescent="0.3">
      <c r="A45" s="228" t="s">
        <v>587</v>
      </c>
      <c r="B45" s="233">
        <v>0</v>
      </c>
    </row>
    <row r="46" spans="1:2" x14ac:dyDescent="0.25">
      <c r="A46" s="230" t="s">
        <v>586</v>
      </c>
      <c r="B46" s="235" t="s">
        <v>581</v>
      </c>
    </row>
    <row r="47" spans="1:2" x14ac:dyDescent="0.25">
      <c r="A47" s="230" t="s">
        <v>353</v>
      </c>
      <c r="B47" s="235" t="s">
        <v>581</v>
      </c>
    </row>
    <row r="48" spans="1:2" x14ac:dyDescent="0.25">
      <c r="A48" s="230" t="s">
        <v>354</v>
      </c>
      <c r="B48" s="235" t="s">
        <v>581</v>
      </c>
    </row>
    <row r="49" spans="1:2" x14ac:dyDescent="0.25">
      <c r="A49" s="230" t="s">
        <v>355</v>
      </c>
      <c r="B49" s="235" t="s">
        <v>581</v>
      </c>
    </row>
    <row r="50" spans="1:2" ht="29.25" thickBot="1" x14ac:dyDescent="0.3">
      <c r="A50" s="228" t="s">
        <v>356</v>
      </c>
      <c r="B50" s="237" t="s">
        <v>581</v>
      </c>
    </row>
    <row r="51" spans="1:2" x14ac:dyDescent="0.25">
      <c r="A51" s="230" t="s">
        <v>352</v>
      </c>
      <c r="B51" s="235" t="s">
        <v>581</v>
      </c>
    </row>
    <row r="52" spans="1:2" x14ac:dyDescent="0.25">
      <c r="A52" s="230" t="s">
        <v>588</v>
      </c>
      <c r="B52" s="235" t="s">
        <v>581</v>
      </c>
    </row>
    <row r="53" spans="1:2" x14ac:dyDescent="0.25">
      <c r="A53" s="230" t="s">
        <v>589</v>
      </c>
      <c r="B53" s="235" t="s">
        <v>581</v>
      </c>
    </row>
    <row r="54" spans="1:2" ht="30" x14ac:dyDescent="0.25">
      <c r="A54" s="230" t="s">
        <v>590</v>
      </c>
      <c r="B54" s="235" t="s">
        <v>581</v>
      </c>
    </row>
    <row r="55" spans="1:2" ht="15.75" thickBot="1" x14ac:dyDescent="0.3">
      <c r="A55" s="228" t="s">
        <v>357</v>
      </c>
      <c r="B55" s="237">
        <v>32.909999999999997</v>
      </c>
    </row>
    <row r="56" spans="1:2" ht="15.75" thickBot="1" x14ac:dyDescent="0.3">
      <c r="A56" s="228" t="s">
        <v>358</v>
      </c>
      <c r="B56" s="233">
        <v>17.89</v>
      </c>
    </row>
    <row r="57" spans="1:2" ht="15.75" thickBot="1" x14ac:dyDescent="0.3">
      <c r="A57" s="228" t="s">
        <v>359</v>
      </c>
      <c r="B57" s="237">
        <v>49.07</v>
      </c>
    </row>
    <row r="58" spans="1:2" ht="15.75" thickBot="1" x14ac:dyDescent="0.3">
      <c r="A58" s="228" t="s">
        <v>360</v>
      </c>
      <c r="B58" s="233">
        <v>22.228000000000002</v>
      </c>
    </row>
    <row r="59" spans="1:2" ht="15.75" thickBot="1" x14ac:dyDescent="0.3">
      <c r="A59" s="228" t="s">
        <v>361</v>
      </c>
      <c r="B59" s="237" t="s">
        <v>581</v>
      </c>
    </row>
    <row r="60" spans="1:2" ht="30" x14ac:dyDescent="0.25">
      <c r="A60" s="230" t="s">
        <v>362</v>
      </c>
      <c r="B60" s="235" t="s">
        <v>580</v>
      </c>
    </row>
    <row r="61" spans="1:2" x14ac:dyDescent="0.25">
      <c r="A61" s="230" t="s">
        <v>363</v>
      </c>
      <c r="B61" s="235" t="s">
        <v>607</v>
      </c>
    </row>
    <row r="62" spans="1:2" x14ac:dyDescent="0.25">
      <c r="A62" s="230" t="s">
        <v>364</v>
      </c>
      <c r="B62" s="235" t="s">
        <v>607</v>
      </c>
    </row>
    <row r="63" spans="1:2" x14ac:dyDescent="0.25">
      <c r="A63" s="230" t="s">
        <v>365</v>
      </c>
      <c r="B63" s="235" t="s">
        <v>581</v>
      </c>
    </row>
    <row r="64" spans="1:2" ht="29.25" thickBot="1" x14ac:dyDescent="0.3">
      <c r="A64" s="228" t="s">
        <v>366</v>
      </c>
      <c r="B64" s="237" t="s">
        <v>581</v>
      </c>
    </row>
    <row r="65" spans="1:2" ht="29.25" thickBot="1" x14ac:dyDescent="0.3">
      <c r="A65" s="228" t="s">
        <v>367</v>
      </c>
      <c r="B65" s="237" t="s">
        <v>581</v>
      </c>
    </row>
    <row r="66" spans="1:2" x14ac:dyDescent="0.25">
      <c r="A66" s="230" t="s">
        <v>352</v>
      </c>
      <c r="B66" s="235" t="s">
        <v>581</v>
      </c>
    </row>
    <row r="67" spans="1:2" x14ac:dyDescent="0.25">
      <c r="A67" s="230" t="s">
        <v>617</v>
      </c>
      <c r="B67" s="235" t="s">
        <v>581</v>
      </c>
    </row>
    <row r="68" spans="1:2" x14ac:dyDescent="0.25">
      <c r="A68" s="230" t="s">
        <v>618</v>
      </c>
      <c r="B68" s="235" t="s">
        <v>581</v>
      </c>
    </row>
    <row r="69" spans="1:2" ht="15.75" thickBot="1" x14ac:dyDescent="0.3">
      <c r="A69" s="228" t="s">
        <v>368</v>
      </c>
      <c r="B69" s="237" t="s">
        <v>581</v>
      </c>
    </row>
    <row r="70" spans="1:2" ht="15.75" thickBot="1" x14ac:dyDescent="0.3">
      <c r="A70" s="228" t="s">
        <v>369</v>
      </c>
      <c r="B70" s="237" t="s">
        <v>581</v>
      </c>
    </row>
    <row r="71" spans="1:2" x14ac:dyDescent="0.25">
      <c r="A71" s="230" t="s">
        <v>619</v>
      </c>
      <c r="B71" s="235" t="s">
        <v>581</v>
      </c>
    </row>
    <row r="72" spans="1:2" x14ac:dyDescent="0.25">
      <c r="A72" s="230" t="s">
        <v>620</v>
      </c>
      <c r="B72" s="235" t="s">
        <v>581</v>
      </c>
    </row>
    <row r="73" spans="1:2" x14ac:dyDescent="0.25">
      <c r="A73" s="230" t="s">
        <v>621</v>
      </c>
      <c r="B73" s="235" t="s">
        <v>581</v>
      </c>
    </row>
    <row r="74" spans="1:2" ht="29.25" thickBot="1" x14ac:dyDescent="0.3">
      <c r="A74" s="228" t="s">
        <v>370</v>
      </c>
      <c r="B74" s="237" t="s">
        <v>581</v>
      </c>
    </row>
    <row r="75" spans="1:2" ht="29.25" thickBot="1" x14ac:dyDescent="0.3">
      <c r="A75" s="228" t="s">
        <v>371</v>
      </c>
      <c r="B75" s="237" t="s">
        <v>581</v>
      </c>
    </row>
    <row r="76" spans="1:2" x14ac:dyDescent="0.25">
      <c r="A76" s="230" t="s">
        <v>622</v>
      </c>
      <c r="B76" s="235" t="s">
        <v>581</v>
      </c>
    </row>
    <row r="77" spans="1:2" x14ac:dyDescent="0.25">
      <c r="A77" s="230" t="s">
        <v>623</v>
      </c>
      <c r="B77" s="235" t="s">
        <v>581</v>
      </c>
    </row>
    <row r="78" spans="1:2" x14ac:dyDescent="0.25">
      <c r="A78" s="230" t="s">
        <v>624</v>
      </c>
      <c r="B78" s="235" t="s">
        <v>581</v>
      </c>
    </row>
    <row r="79" spans="1:2" x14ac:dyDescent="0.25">
      <c r="A79" s="230" t="s">
        <v>625</v>
      </c>
      <c r="B79" s="235" t="s">
        <v>581</v>
      </c>
    </row>
    <row r="80" spans="1:2" x14ac:dyDescent="0.25">
      <c r="A80" s="230" t="s">
        <v>626</v>
      </c>
      <c r="B80" s="235" t="s">
        <v>581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2022-03-28T08:51:49Z</dcterms:modified>
</cp:coreProperties>
</file>